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sassaza-my.sharepoint.com/personal/mthunzinj_sassa_gov_za/Documents/Documents/SASSA-Njomba/RBAC Documents/24 Oct 2025/"/>
    </mc:Choice>
  </mc:AlternateContent>
  <xr:revisionPtr revIDLastSave="0" documentId="8_{E1348ACB-F269-4673-BA39-5E74DB77DFC2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Cover Page" sheetId="32" r:id="rId1"/>
    <sheet name="Total Bid Price" sheetId="30" r:id="rId2"/>
    <sheet name="Project Manager" sheetId="53" r:id="rId3"/>
    <sheet name="OR Tambo District" sheetId="1" r:id="rId4"/>
    <sheet name="OR Tambo District Office" sheetId="36" r:id="rId5"/>
    <sheet name="Mthatha" sheetId="37" r:id="rId6"/>
    <sheet name="Tsolo" sheetId="38" r:id="rId7"/>
    <sheet name="Mqanduli" sheetId="39" r:id="rId8"/>
    <sheet name="Qumbu" sheetId="40" r:id="rId9"/>
    <sheet name="Lusikisiki" sheetId="41" r:id="rId10"/>
    <sheet name="Flagstaff" sheetId="42" r:id="rId11"/>
    <sheet name="Libode" sheetId="43" r:id="rId12"/>
    <sheet name="Ngqeleni" sheetId="44" r:id="rId13"/>
    <sheet name="Port St John's" sheetId="45" r:id="rId14"/>
    <sheet name="Alfred Nzo District" sheetId="2" r:id="rId15"/>
    <sheet name="Alfred Nzo District Office" sheetId="46" r:id="rId16"/>
    <sheet name="Mt Ayliff" sheetId="47" r:id="rId17"/>
    <sheet name="Mt Frere" sheetId="48" r:id="rId18"/>
    <sheet name="Matatiele" sheetId="49" r:id="rId19"/>
    <sheet name="Ntabankulu" sheetId="54" r:id="rId20"/>
    <sheet name="Bizana" sheetId="51" r:id="rId21"/>
  </sheets>
  <definedNames>
    <definedName name="_xlnm.Print_Area" localSheetId="14">'Alfred Nzo District'!$A$1:$D$27</definedName>
    <definedName name="_xlnm.Print_Area" localSheetId="15">'Alfred Nzo District Office'!$A$1:$G$131</definedName>
    <definedName name="_xlnm.Print_Area" localSheetId="20">Bizana!$A$1:$G$131</definedName>
    <definedName name="_xlnm.Print_Area" localSheetId="0">'Cover Page'!$A$1:$E$41</definedName>
    <definedName name="_xlnm.Print_Area" localSheetId="10">Flagstaff!$A$1:$G$130</definedName>
    <definedName name="_xlnm.Print_Area" localSheetId="11">Libode!$A$1:$G$130</definedName>
    <definedName name="_xlnm.Print_Area" localSheetId="9">Lusikisiki!$A$1:$G$130</definedName>
    <definedName name="_xlnm.Print_Area" localSheetId="18">Matatiele!$A$1:$G$131</definedName>
    <definedName name="_xlnm.Print_Area" localSheetId="7">Mqanduli!$A$1:$G$130</definedName>
    <definedName name="_xlnm.Print_Area" localSheetId="16">'Mt Ayliff'!$A$1:$G$131</definedName>
    <definedName name="_xlnm.Print_Area" localSheetId="17">'Mt Frere'!$A$1:$G$131</definedName>
    <definedName name="_xlnm.Print_Area" localSheetId="5">Mthatha!$A$1:$G$130</definedName>
    <definedName name="_xlnm.Print_Area" localSheetId="12">Ngqeleni!$A$1:$G$130</definedName>
    <definedName name="_xlnm.Print_Area" localSheetId="19">Ntabankulu!$A$1:$G$131</definedName>
    <definedName name="_xlnm.Print_Area" localSheetId="3">'OR Tambo District'!$A$1:$D$31</definedName>
    <definedName name="_xlnm.Print_Area" localSheetId="4">'OR Tambo District Office'!$A$1:$G$130</definedName>
    <definedName name="_xlnm.Print_Area" localSheetId="13">'Port St John''s'!$A$1:$G$130</definedName>
    <definedName name="_xlnm.Print_Area" localSheetId="2">'Project Manager'!$A$1:$G$25</definedName>
    <definedName name="_xlnm.Print_Area" localSheetId="8">Qumbu!$A$1:$G$130</definedName>
    <definedName name="_xlnm.Print_Area" localSheetId="1">'Total Bid Price'!$A$1:$D$39</definedName>
    <definedName name="_xlnm.Print_Area" localSheetId="6">Tsolo!$A$1:$G$130</definedName>
    <definedName name="_xlnm.Print_Titles" localSheetId="14">'Alfred Nzo District'!$1:$8</definedName>
    <definedName name="_xlnm.Print_Titles" localSheetId="3">'OR Tambo District'!$1:$7</definedName>
    <definedName name="_xlnm.Print_Titles" localSheetId="1">'Total Bid Price'!$1:$7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0" i="42" l="1"/>
  <c r="E112" i="36"/>
  <c r="F112" i="36" s="1"/>
  <c r="G112" i="36" s="1"/>
  <c r="E112" i="37"/>
  <c r="E113" i="37" s="1"/>
  <c r="E112" i="38"/>
  <c r="E113" i="38" s="1"/>
  <c r="E112" i="39"/>
  <c r="E113" i="39" s="1"/>
  <c r="E112" i="40"/>
  <c r="E113" i="40" s="1"/>
  <c r="E112" i="41"/>
  <c r="E113" i="41" s="1"/>
  <c r="E112" i="42"/>
  <c r="F112" i="42" s="1"/>
  <c r="G112" i="42" s="1"/>
  <c r="G113" i="42" s="1"/>
  <c r="E112" i="43"/>
  <c r="F112" i="43" s="1"/>
  <c r="E112" i="44"/>
  <c r="F112" i="44" s="1"/>
  <c r="G112" i="44" s="1"/>
  <c r="E112" i="45"/>
  <c r="F112" i="45" s="1"/>
  <c r="G112" i="45" s="1"/>
  <c r="E112" i="46"/>
  <c r="F112" i="46" s="1"/>
  <c r="G112" i="46" s="1"/>
  <c r="E112" i="47"/>
  <c r="F112" i="47" s="1"/>
  <c r="G112" i="47" s="1"/>
  <c r="E112" i="48"/>
  <c r="F112" i="48" s="1"/>
  <c r="G112" i="48" s="1"/>
  <c r="E112" i="49"/>
  <c r="F112" i="49" s="1"/>
  <c r="G112" i="49" s="1"/>
  <c r="E112" i="54"/>
  <c r="F112" i="54" s="1"/>
  <c r="G112" i="54" s="1"/>
  <c r="E112" i="51"/>
  <c r="E113" i="51" s="1"/>
  <c r="C23" i="32"/>
  <c r="C22" i="32"/>
  <c r="E113" i="44"/>
  <c r="E113" i="49"/>
  <c r="D34" i="51"/>
  <c r="D31" i="51"/>
  <c r="D18" i="51"/>
  <c r="D15" i="51"/>
  <c r="D34" i="54"/>
  <c r="D31" i="54"/>
  <c r="D18" i="54"/>
  <c r="D15" i="54"/>
  <c r="D34" i="49"/>
  <c r="D31" i="49"/>
  <c r="D18" i="49"/>
  <c r="D15" i="49"/>
  <c r="D34" i="48"/>
  <c r="D31" i="48"/>
  <c r="D18" i="48"/>
  <c r="D15" i="48"/>
  <c r="D34" i="47"/>
  <c r="D31" i="47"/>
  <c r="D18" i="47"/>
  <c r="D15" i="47"/>
  <c r="D34" i="46"/>
  <c r="D31" i="46"/>
  <c r="D18" i="46"/>
  <c r="D15" i="46"/>
  <c r="D34" i="45"/>
  <c r="D31" i="45"/>
  <c r="D18" i="45"/>
  <c r="D15" i="45"/>
  <c r="D34" i="44"/>
  <c r="D31" i="44"/>
  <c r="D18" i="44"/>
  <c r="D15" i="44"/>
  <c r="D34" i="43"/>
  <c r="D31" i="43"/>
  <c r="D18" i="43"/>
  <c r="D15" i="43"/>
  <c r="D34" i="42"/>
  <c r="D31" i="42"/>
  <c r="D18" i="42"/>
  <c r="D15" i="42"/>
  <c r="D34" i="41"/>
  <c r="D31" i="41"/>
  <c r="D18" i="41"/>
  <c r="D15" i="41"/>
  <c r="D34" i="40"/>
  <c r="D31" i="40"/>
  <c r="D18" i="40"/>
  <c r="D15" i="40"/>
  <c r="D34" i="39"/>
  <c r="D31" i="39"/>
  <c r="D18" i="39"/>
  <c r="D15" i="39"/>
  <c r="D34" i="38"/>
  <c r="D31" i="38"/>
  <c r="D18" i="38"/>
  <c r="D15" i="38"/>
  <c r="D34" i="37"/>
  <c r="D31" i="37"/>
  <c r="D18" i="37"/>
  <c r="D15" i="37"/>
  <c r="D34" i="36"/>
  <c r="D31" i="36"/>
  <c r="D18" i="36"/>
  <c r="D15" i="36"/>
  <c r="E113" i="43" l="1"/>
  <c r="E113" i="54"/>
  <c r="E113" i="48"/>
  <c r="E113" i="47"/>
  <c r="E113" i="36"/>
  <c r="F112" i="37"/>
  <c r="G112" i="37" s="1"/>
  <c r="F112" i="38"/>
  <c r="G112" i="38" s="1"/>
  <c r="F112" i="39"/>
  <c r="G112" i="39" s="1"/>
  <c r="F112" i="40"/>
  <c r="G112" i="40" s="1"/>
  <c r="F112" i="41"/>
  <c r="G112" i="41" s="1"/>
  <c r="E113" i="42"/>
  <c r="G112" i="43"/>
  <c r="G113" i="43" s="1"/>
  <c r="E130" i="43" s="1"/>
  <c r="F113" i="43"/>
  <c r="D130" i="43" s="1"/>
  <c r="F112" i="51"/>
  <c r="F113" i="36"/>
  <c r="D130" i="36" s="1"/>
  <c r="G113" i="36"/>
  <c r="E130" i="36" s="1"/>
  <c r="F113" i="42"/>
  <c r="D130" i="42" s="1"/>
  <c r="F113" i="45"/>
  <c r="D130" i="45" s="1"/>
  <c r="G113" i="45"/>
  <c r="E130" i="45" s="1"/>
  <c r="E113" i="45"/>
  <c r="F113" i="46"/>
  <c r="D130" i="46" s="1"/>
  <c r="G113" i="46"/>
  <c r="E130" i="46" s="1"/>
  <c r="E113" i="46"/>
  <c r="B6" i="36"/>
  <c r="B6" i="44" s="1"/>
  <c r="B4" i="2"/>
  <c r="B4" i="1"/>
  <c r="C4" i="53"/>
  <c r="C3" i="53"/>
  <c r="B6" i="47" l="1"/>
  <c r="B6" i="48"/>
  <c r="B6" i="37"/>
  <c r="B6" i="49"/>
  <c r="B6" i="38"/>
  <c r="B6" i="39"/>
  <c r="B6" i="43"/>
  <c r="B6" i="54"/>
  <c r="B6" i="51"/>
  <c r="B6" i="41"/>
  <c r="B6" i="42"/>
  <c r="B6" i="45"/>
  <c r="B6" i="46"/>
  <c r="B6" i="40"/>
  <c r="F113" i="37"/>
  <c r="D130" i="37" s="1"/>
  <c r="G113" i="37"/>
  <c r="E130" i="37" s="1"/>
  <c r="G113" i="38"/>
  <c r="E130" i="38" s="1"/>
  <c r="F113" i="38"/>
  <c r="D130" i="38" s="1"/>
  <c r="F113" i="39"/>
  <c r="D130" i="39" s="1"/>
  <c r="G113" i="39"/>
  <c r="E130" i="39" s="1"/>
  <c r="G113" i="40"/>
  <c r="E130" i="40" s="1"/>
  <c r="F113" i="40"/>
  <c r="D130" i="40" s="1"/>
  <c r="G113" i="41"/>
  <c r="E130" i="41" s="1"/>
  <c r="F113" i="41"/>
  <c r="D130" i="41" s="1"/>
  <c r="F113" i="44"/>
  <c r="D130" i="44" s="1"/>
  <c r="G113" i="44"/>
  <c r="E130" i="44" s="1"/>
  <c r="F113" i="47"/>
  <c r="D130" i="47" s="1"/>
  <c r="G113" i="47"/>
  <c r="E130" i="47" s="1"/>
  <c r="G113" i="48"/>
  <c r="E130" i="48" s="1"/>
  <c r="F113" i="48"/>
  <c r="D130" i="48" s="1"/>
  <c r="F113" i="49"/>
  <c r="D130" i="49" s="1"/>
  <c r="G113" i="49"/>
  <c r="E130" i="49" s="1"/>
  <c r="F113" i="54"/>
  <c r="D130" i="54" s="1"/>
  <c r="G113" i="54"/>
  <c r="E130" i="54" s="1"/>
  <c r="F113" i="51"/>
  <c r="D130" i="51" s="1"/>
  <c r="G112" i="51"/>
  <c r="G113" i="51" s="1"/>
  <c r="E130" i="51" s="1"/>
  <c r="E98" i="36"/>
  <c r="F98" i="36" s="1"/>
  <c r="G98" i="36" s="1"/>
  <c r="E97" i="36"/>
  <c r="F97" i="36" s="1"/>
  <c r="G97" i="36" s="1"/>
  <c r="E96" i="36"/>
  <c r="F96" i="36" s="1"/>
  <c r="G96" i="36" s="1"/>
  <c r="E95" i="36"/>
  <c r="F95" i="36" s="1"/>
  <c r="E93" i="36"/>
  <c r="F92" i="36"/>
  <c r="G92" i="36" s="1"/>
  <c r="F91" i="36"/>
  <c r="G91" i="36" s="1"/>
  <c r="F90" i="36"/>
  <c r="G90" i="36" s="1"/>
  <c r="E98" i="37"/>
  <c r="F98" i="37" s="1"/>
  <c r="G98" i="37" s="1"/>
  <c r="E97" i="37"/>
  <c r="F97" i="37" s="1"/>
  <c r="G97" i="37" s="1"/>
  <c r="E96" i="37"/>
  <c r="F96" i="37" s="1"/>
  <c r="G96" i="37" s="1"/>
  <c r="E95" i="37"/>
  <c r="F95" i="37" s="1"/>
  <c r="E93" i="37"/>
  <c r="F92" i="37"/>
  <c r="G92" i="37" s="1"/>
  <c r="F91" i="37"/>
  <c r="F90" i="37"/>
  <c r="G90" i="37" s="1"/>
  <c r="E98" i="38"/>
  <c r="F98" i="38" s="1"/>
  <c r="G98" i="38" s="1"/>
  <c r="E97" i="38"/>
  <c r="F97" i="38" s="1"/>
  <c r="G97" i="38" s="1"/>
  <c r="E96" i="38"/>
  <c r="F96" i="38" s="1"/>
  <c r="G96" i="38" s="1"/>
  <c r="E95" i="38"/>
  <c r="F95" i="38" s="1"/>
  <c r="E93" i="38"/>
  <c r="F92" i="38"/>
  <c r="G92" i="38" s="1"/>
  <c r="F91" i="38"/>
  <c r="F90" i="38"/>
  <c r="G90" i="38" s="1"/>
  <c r="E98" i="39"/>
  <c r="F98" i="39" s="1"/>
  <c r="G98" i="39" s="1"/>
  <c r="E97" i="39"/>
  <c r="F97" i="39" s="1"/>
  <c r="G97" i="39" s="1"/>
  <c r="E96" i="39"/>
  <c r="F96" i="39" s="1"/>
  <c r="G96" i="39" s="1"/>
  <c r="E95" i="39"/>
  <c r="E99" i="39" s="1"/>
  <c r="E93" i="39"/>
  <c r="F92" i="39"/>
  <c r="G92" i="39" s="1"/>
  <c r="F91" i="39"/>
  <c r="G91" i="39" s="1"/>
  <c r="F90" i="39"/>
  <c r="E98" i="40"/>
  <c r="F98" i="40" s="1"/>
  <c r="G98" i="40" s="1"/>
  <c r="E97" i="40"/>
  <c r="F97" i="40" s="1"/>
  <c r="G97" i="40" s="1"/>
  <c r="E96" i="40"/>
  <c r="F96" i="40" s="1"/>
  <c r="G96" i="40" s="1"/>
  <c r="E95" i="40"/>
  <c r="E93" i="40"/>
  <c r="F92" i="40"/>
  <c r="G92" i="40" s="1"/>
  <c r="F91" i="40"/>
  <c r="F90" i="40"/>
  <c r="G90" i="40" s="1"/>
  <c r="E98" i="41"/>
  <c r="F98" i="41" s="1"/>
  <c r="G98" i="41" s="1"/>
  <c r="E97" i="41"/>
  <c r="F97" i="41" s="1"/>
  <c r="G97" i="41" s="1"/>
  <c r="E96" i="41"/>
  <c r="F96" i="41" s="1"/>
  <c r="G96" i="41" s="1"/>
  <c r="E95" i="41"/>
  <c r="F95" i="41" s="1"/>
  <c r="E93" i="41"/>
  <c r="F92" i="41"/>
  <c r="G92" i="41" s="1"/>
  <c r="F91" i="41"/>
  <c r="F90" i="41"/>
  <c r="G90" i="41" s="1"/>
  <c r="E98" i="42"/>
  <c r="F98" i="42" s="1"/>
  <c r="G98" i="42" s="1"/>
  <c r="E97" i="42"/>
  <c r="F97" i="42" s="1"/>
  <c r="G97" i="42" s="1"/>
  <c r="E96" i="42"/>
  <c r="F96" i="42" s="1"/>
  <c r="G96" i="42" s="1"/>
  <c r="E95" i="42"/>
  <c r="E93" i="42"/>
  <c r="F92" i="42"/>
  <c r="G92" i="42" s="1"/>
  <c r="F91" i="42"/>
  <c r="G91" i="42" s="1"/>
  <c r="F90" i="42"/>
  <c r="G90" i="42" s="1"/>
  <c r="E98" i="43"/>
  <c r="F98" i="43" s="1"/>
  <c r="G98" i="43" s="1"/>
  <c r="E97" i="43"/>
  <c r="F97" i="43" s="1"/>
  <c r="G97" i="43" s="1"/>
  <c r="E96" i="43"/>
  <c r="F96" i="43" s="1"/>
  <c r="G96" i="43" s="1"/>
  <c r="E95" i="43"/>
  <c r="F95" i="43" s="1"/>
  <c r="E93" i="43"/>
  <c r="F92" i="43"/>
  <c r="G92" i="43" s="1"/>
  <c r="F91" i="43"/>
  <c r="G91" i="43" s="1"/>
  <c r="F90" i="43"/>
  <c r="G90" i="43" s="1"/>
  <c r="E98" i="44"/>
  <c r="F98" i="44" s="1"/>
  <c r="G98" i="44" s="1"/>
  <c r="E97" i="44"/>
  <c r="F97" i="44" s="1"/>
  <c r="G97" i="44" s="1"/>
  <c r="E96" i="44"/>
  <c r="F96" i="44" s="1"/>
  <c r="G96" i="44" s="1"/>
  <c r="E95" i="44"/>
  <c r="F95" i="44" s="1"/>
  <c r="E93" i="44"/>
  <c r="F92" i="44"/>
  <c r="G92" i="44" s="1"/>
  <c r="F91" i="44"/>
  <c r="F90" i="44"/>
  <c r="G90" i="44" s="1"/>
  <c r="E98" i="45"/>
  <c r="F98" i="45" s="1"/>
  <c r="G98" i="45" s="1"/>
  <c r="E97" i="45"/>
  <c r="F97" i="45" s="1"/>
  <c r="G97" i="45" s="1"/>
  <c r="E96" i="45"/>
  <c r="F96" i="45" s="1"/>
  <c r="G96" i="45" s="1"/>
  <c r="E95" i="45"/>
  <c r="F95" i="45" s="1"/>
  <c r="E93" i="45"/>
  <c r="F92" i="45"/>
  <c r="G92" i="45" s="1"/>
  <c r="F91" i="45"/>
  <c r="F90" i="45"/>
  <c r="G90" i="45" s="1"/>
  <c r="E98" i="46"/>
  <c r="F98" i="46" s="1"/>
  <c r="G98" i="46" s="1"/>
  <c r="E97" i="46"/>
  <c r="F97" i="46" s="1"/>
  <c r="G97" i="46" s="1"/>
  <c r="E96" i="46"/>
  <c r="F96" i="46" s="1"/>
  <c r="G96" i="46" s="1"/>
  <c r="E95" i="46"/>
  <c r="E93" i="46"/>
  <c r="F92" i="46"/>
  <c r="G92" i="46" s="1"/>
  <c r="F91" i="46"/>
  <c r="G91" i="46" s="1"/>
  <c r="F90" i="46"/>
  <c r="G90" i="46" s="1"/>
  <c r="E98" i="47"/>
  <c r="F98" i="47" s="1"/>
  <c r="G98" i="47" s="1"/>
  <c r="E97" i="47"/>
  <c r="F97" i="47" s="1"/>
  <c r="G97" i="47" s="1"/>
  <c r="E96" i="47"/>
  <c r="F96" i="47" s="1"/>
  <c r="G96" i="47" s="1"/>
  <c r="E95" i="47"/>
  <c r="E93" i="47"/>
  <c r="F92" i="47"/>
  <c r="G92" i="47" s="1"/>
  <c r="F91" i="47"/>
  <c r="F90" i="47"/>
  <c r="G90" i="47" s="1"/>
  <c r="E98" i="48"/>
  <c r="F98" i="48" s="1"/>
  <c r="G98" i="48" s="1"/>
  <c r="E97" i="48"/>
  <c r="F97" i="48" s="1"/>
  <c r="G97" i="48" s="1"/>
  <c r="E96" i="48"/>
  <c r="F96" i="48" s="1"/>
  <c r="G96" i="48" s="1"/>
  <c r="E95" i="48"/>
  <c r="F95" i="48" s="1"/>
  <c r="E93" i="48"/>
  <c r="F92" i="48"/>
  <c r="G92" i="48" s="1"/>
  <c r="F91" i="48"/>
  <c r="F90" i="48"/>
  <c r="G90" i="48" s="1"/>
  <c r="E98" i="49"/>
  <c r="F98" i="49" s="1"/>
  <c r="G98" i="49" s="1"/>
  <c r="E97" i="49"/>
  <c r="F97" i="49" s="1"/>
  <c r="G97" i="49" s="1"/>
  <c r="E96" i="49"/>
  <c r="F96" i="49" s="1"/>
  <c r="G96" i="49" s="1"/>
  <c r="E95" i="49"/>
  <c r="F95" i="49" s="1"/>
  <c r="E93" i="49"/>
  <c r="F92" i="49"/>
  <c r="G92" i="49" s="1"/>
  <c r="F91" i="49"/>
  <c r="G91" i="49" s="1"/>
  <c r="F90" i="49"/>
  <c r="G90" i="49" s="1"/>
  <c r="E98" i="54"/>
  <c r="F98" i="54" s="1"/>
  <c r="G98" i="54" s="1"/>
  <c r="E97" i="54"/>
  <c r="F97" i="54" s="1"/>
  <c r="G97" i="54" s="1"/>
  <c r="E96" i="54"/>
  <c r="F96" i="54" s="1"/>
  <c r="G96" i="54" s="1"/>
  <c r="E95" i="54"/>
  <c r="E93" i="54"/>
  <c r="F92" i="54"/>
  <c r="G92" i="54" s="1"/>
  <c r="F91" i="54"/>
  <c r="F90" i="54"/>
  <c r="G90" i="54" s="1"/>
  <c r="F90" i="51"/>
  <c r="G90" i="51" s="1"/>
  <c r="F91" i="51"/>
  <c r="G91" i="51" s="1"/>
  <c r="E66" i="36"/>
  <c r="F66" i="36" s="1"/>
  <c r="G66" i="36" s="1"/>
  <c r="E65" i="36"/>
  <c r="F65" i="36" s="1"/>
  <c r="G65" i="36" s="1"/>
  <c r="E69" i="36"/>
  <c r="F69" i="36" s="1"/>
  <c r="G69" i="36" s="1"/>
  <c r="E68" i="36"/>
  <c r="F68" i="36" s="1"/>
  <c r="G68" i="36" s="1"/>
  <c r="E67" i="36"/>
  <c r="F67" i="36" s="1"/>
  <c r="G67" i="36" s="1"/>
  <c r="E66" i="37"/>
  <c r="F66" i="37" s="1"/>
  <c r="G66" i="37" s="1"/>
  <c r="E65" i="37"/>
  <c r="F65" i="37" s="1"/>
  <c r="G65" i="37" s="1"/>
  <c r="E69" i="37"/>
  <c r="F69" i="37" s="1"/>
  <c r="G69" i="37" s="1"/>
  <c r="E68" i="37"/>
  <c r="F68" i="37" s="1"/>
  <c r="G68" i="37" s="1"/>
  <c r="E67" i="37"/>
  <c r="F67" i="37" s="1"/>
  <c r="G67" i="37" s="1"/>
  <c r="E66" i="38"/>
  <c r="F66" i="38" s="1"/>
  <c r="G66" i="38" s="1"/>
  <c r="E65" i="38"/>
  <c r="F65" i="38" s="1"/>
  <c r="G65" i="38" s="1"/>
  <c r="E69" i="38"/>
  <c r="F69" i="38" s="1"/>
  <c r="G69" i="38" s="1"/>
  <c r="E68" i="38"/>
  <c r="F68" i="38" s="1"/>
  <c r="G68" i="38" s="1"/>
  <c r="E67" i="38"/>
  <c r="F67" i="38" s="1"/>
  <c r="G67" i="38" s="1"/>
  <c r="E66" i="39"/>
  <c r="F66" i="39" s="1"/>
  <c r="G66" i="39" s="1"/>
  <c r="E65" i="39"/>
  <c r="F65" i="39" s="1"/>
  <c r="G65" i="39" s="1"/>
  <c r="E69" i="39"/>
  <c r="F69" i="39" s="1"/>
  <c r="G69" i="39" s="1"/>
  <c r="E68" i="39"/>
  <c r="F68" i="39" s="1"/>
  <c r="G68" i="39" s="1"/>
  <c r="E67" i="39"/>
  <c r="F67" i="39" s="1"/>
  <c r="G67" i="39" s="1"/>
  <c r="E66" i="40"/>
  <c r="F66" i="40" s="1"/>
  <c r="G66" i="40" s="1"/>
  <c r="E65" i="40"/>
  <c r="F65" i="40" s="1"/>
  <c r="G65" i="40" s="1"/>
  <c r="E69" i="40"/>
  <c r="F69" i="40" s="1"/>
  <c r="G69" i="40" s="1"/>
  <c r="E68" i="40"/>
  <c r="F68" i="40" s="1"/>
  <c r="G68" i="40" s="1"/>
  <c r="E67" i="40"/>
  <c r="F67" i="40" s="1"/>
  <c r="G67" i="40" s="1"/>
  <c r="E66" i="41"/>
  <c r="F66" i="41" s="1"/>
  <c r="G66" i="41" s="1"/>
  <c r="E65" i="41"/>
  <c r="F65" i="41" s="1"/>
  <c r="G65" i="41" s="1"/>
  <c r="E69" i="41"/>
  <c r="F69" i="41" s="1"/>
  <c r="G69" i="41" s="1"/>
  <c r="E68" i="41"/>
  <c r="F68" i="41" s="1"/>
  <c r="G68" i="41" s="1"/>
  <c r="E67" i="41"/>
  <c r="F67" i="41" s="1"/>
  <c r="G67" i="41" s="1"/>
  <c r="E66" i="42"/>
  <c r="F66" i="42" s="1"/>
  <c r="G66" i="42" s="1"/>
  <c r="E65" i="42"/>
  <c r="F65" i="42" s="1"/>
  <c r="G65" i="42" s="1"/>
  <c r="E69" i="42"/>
  <c r="F69" i="42" s="1"/>
  <c r="G69" i="42" s="1"/>
  <c r="E68" i="42"/>
  <c r="F68" i="42" s="1"/>
  <c r="G68" i="42" s="1"/>
  <c r="E67" i="42"/>
  <c r="F67" i="42" s="1"/>
  <c r="G67" i="42" s="1"/>
  <c r="E66" i="43"/>
  <c r="F66" i="43" s="1"/>
  <c r="G66" i="43" s="1"/>
  <c r="E65" i="43"/>
  <c r="F65" i="43" s="1"/>
  <c r="G65" i="43" s="1"/>
  <c r="E69" i="43"/>
  <c r="F69" i="43" s="1"/>
  <c r="G69" i="43" s="1"/>
  <c r="E68" i="43"/>
  <c r="F68" i="43" s="1"/>
  <c r="G68" i="43" s="1"/>
  <c r="E67" i="43"/>
  <c r="F67" i="43" s="1"/>
  <c r="G67" i="43" s="1"/>
  <c r="E66" i="44"/>
  <c r="F66" i="44" s="1"/>
  <c r="G66" i="44" s="1"/>
  <c r="E65" i="44"/>
  <c r="F65" i="44" s="1"/>
  <c r="G65" i="44" s="1"/>
  <c r="E69" i="44"/>
  <c r="F69" i="44" s="1"/>
  <c r="G69" i="44" s="1"/>
  <c r="E68" i="44"/>
  <c r="F68" i="44" s="1"/>
  <c r="G68" i="44" s="1"/>
  <c r="E67" i="44"/>
  <c r="F67" i="44" s="1"/>
  <c r="G67" i="44" s="1"/>
  <c r="E66" i="45"/>
  <c r="F66" i="45" s="1"/>
  <c r="G66" i="45" s="1"/>
  <c r="E65" i="45"/>
  <c r="F65" i="45" s="1"/>
  <c r="G65" i="45" s="1"/>
  <c r="E69" i="45"/>
  <c r="F69" i="45" s="1"/>
  <c r="G69" i="45" s="1"/>
  <c r="E68" i="45"/>
  <c r="F68" i="45" s="1"/>
  <c r="G68" i="45" s="1"/>
  <c r="E67" i="45"/>
  <c r="F67" i="45" s="1"/>
  <c r="G67" i="45" s="1"/>
  <c r="E66" i="46"/>
  <c r="F66" i="46" s="1"/>
  <c r="G66" i="46" s="1"/>
  <c r="E65" i="46"/>
  <c r="F65" i="46" s="1"/>
  <c r="G65" i="46" s="1"/>
  <c r="E69" i="46"/>
  <c r="F69" i="46" s="1"/>
  <c r="G69" i="46" s="1"/>
  <c r="E68" i="46"/>
  <c r="F68" i="46" s="1"/>
  <c r="G68" i="46" s="1"/>
  <c r="E67" i="46"/>
  <c r="F67" i="46" s="1"/>
  <c r="G67" i="46" s="1"/>
  <c r="E66" i="47"/>
  <c r="F66" i="47" s="1"/>
  <c r="G66" i="47" s="1"/>
  <c r="E65" i="47"/>
  <c r="F65" i="47" s="1"/>
  <c r="G65" i="47" s="1"/>
  <c r="E69" i="47"/>
  <c r="F69" i="47" s="1"/>
  <c r="G69" i="47" s="1"/>
  <c r="E68" i="47"/>
  <c r="F68" i="47" s="1"/>
  <c r="G68" i="47" s="1"/>
  <c r="E67" i="47"/>
  <c r="F67" i="47" s="1"/>
  <c r="G67" i="47" s="1"/>
  <c r="E66" i="48"/>
  <c r="F66" i="48" s="1"/>
  <c r="G66" i="48" s="1"/>
  <c r="E65" i="48"/>
  <c r="F65" i="48" s="1"/>
  <c r="G65" i="48" s="1"/>
  <c r="E69" i="48"/>
  <c r="F69" i="48" s="1"/>
  <c r="G69" i="48" s="1"/>
  <c r="E68" i="48"/>
  <c r="F68" i="48" s="1"/>
  <c r="G68" i="48" s="1"/>
  <c r="E67" i="48"/>
  <c r="F67" i="48" s="1"/>
  <c r="G67" i="48" s="1"/>
  <c r="E66" i="49"/>
  <c r="F66" i="49" s="1"/>
  <c r="G66" i="49" s="1"/>
  <c r="E65" i="49"/>
  <c r="F65" i="49" s="1"/>
  <c r="G65" i="49" s="1"/>
  <c r="E69" i="49"/>
  <c r="F69" i="49" s="1"/>
  <c r="G69" i="49" s="1"/>
  <c r="E68" i="49"/>
  <c r="F68" i="49" s="1"/>
  <c r="G68" i="49" s="1"/>
  <c r="E67" i="49"/>
  <c r="F67" i="49" s="1"/>
  <c r="G67" i="49" s="1"/>
  <c r="E66" i="54"/>
  <c r="F66" i="54" s="1"/>
  <c r="G66" i="54" s="1"/>
  <c r="E65" i="54"/>
  <c r="F65" i="54" s="1"/>
  <c r="G65" i="54" s="1"/>
  <c r="E69" i="54"/>
  <c r="F69" i="54" s="1"/>
  <c r="G69" i="54" s="1"/>
  <c r="E68" i="54"/>
  <c r="F68" i="54" s="1"/>
  <c r="G68" i="54" s="1"/>
  <c r="E67" i="54"/>
  <c r="F67" i="54" s="1"/>
  <c r="G67" i="54" s="1"/>
  <c r="C26" i="1" l="1"/>
  <c r="D26" i="1"/>
  <c r="D23" i="2"/>
  <c r="C23" i="2"/>
  <c r="C34" i="30" s="1"/>
  <c r="C24" i="32" s="1"/>
  <c r="E99" i="40"/>
  <c r="E99" i="47"/>
  <c r="E99" i="46"/>
  <c r="F95" i="46"/>
  <c r="G95" i="46" s="1"/>
  <c r="G99" i="46" s="1"/>
  <c r="E124" i="46" s="1"/>
  <c r="E99" i="42"/>
  <c r="E99" i="54"/>
  <c r="F95" i="54"/>
  <c r="G95" i="54" s="1"/>
  <c r="G99" i="54" s="1"/>
  <c r="E124" i="54" s="1"/>
  <c r="F95" i="47"/>
  <c r="G95" i="47" s="1"/>
  <c r="G99" i="47" s="1"/>
  <c r="E124" i="47" s="1"/>
  <c r="F95" i="42"/>
  <c r="G95" i="42" s="1"/>
  <c r="G99" i="42" s="1"/>
  <c r="E124" i="42" s="1"/>
  <c r="F95" i="40"/>
  <c r="G95" i="40" s="1"/>
  <c r="G99" i="40" s="1"/>
  <c r="E124" i="40" s="1"/>
  <c r="F95" i="39"/>
  <c r="G95" i="39" s="1"/>
  <c r="G99" i="39" s="1"/>
  <c r="E124" i="39" s="1"/>
  <c r="F99" i="36"/>
  <c r="D124" i="36" s="1"/>
  <c r="G95" i="36"/>
  <c r="G99" i="36" s="1"/>
  <c r="E124" i="36" s="1"/>
  <c r="E99" i="36"/>
  <c r="F99" i="37"/>
  <c r="D124" i="37" s="1"/>
  <c r="G95" i="37"/>
  <c r="G99" i="37" s="1"/>
  <c r="E124" i="37" s="1"/>
  <c r="G91" i="37"/>
  <c r="E99" i="37"/>
  <c r="G95" i="38"/>
  <c r="G99" i="38" s="1"/>
  <c r="E124" i="38" s="1"/>
  <c r="F99" i="38"/>
  <c r="D124" i="38" s="1"/>
  <c r="G91" i="38"/>
  <c r="E99" i="38"/>
  <c r="G90" i="39"/>
  <c r="G91" i="40"/>
  <c r="G95" i="41"/>
  <c r="G99" i="41" s="1"/>
  <c r="E124" i="41" s="1"/>
  <c r="F99" i="41"/>
  <c r="D124" i="41" s="1"/>
  <c r="G91" i="41"/>
  <c r="E99" i="41"/>
  <c r="G95" i="43"/>
  <c r="G99" i="43" s="1"/>
  <c r="E124" i="43" s="1"/>
  <c r="F99" i="43"/>
  <c r="D124" i="43" s="1"/>
  <c r="E99" i="43"/>
  <c r="G95" i="44"/>
  <c r="G99" i="44" s="1"/>
  <c r="E124" i="44" s="1"/>
  <c r="F99" i="44"/>
  <c r="D124" i="44" s="1"/>
  <c r="G91" i="44"/>
  <c r="E99" i="44"/>
  <c r="G95" i="45"/>
  <c r="G99" i="45" s="1"/>
  <c r="E124" i="45" s="1"/>
  <c r="F99" i="45"/>
  <c r="D124" i="45" s="1"/>
  <c r="G91" i="45"/>
  <c r="E99" i="45"/>
  <c r="G91" i="47"/>
  <c r="G95" i="48"/>
  <c r="G99" i="48" s="1"/>
  <c r="E124" i="48" s="1"/>
  <c r="F99" i="48"/>
  <c r="D124" i="48" s="1"/>
  <c r="G91" i="48"/>
  <c r="E99" i="48"/>
  <c r="G95" i="49"/>
  <c r="G99" i="49" s="1"/>
  <c r="E124" i="49" s="1"/>
  <c r="F99" i="49"/>
  <c r="D124" i="49" s="1"/>
  <c r="E99" i="49"/>
  <c r="G91" i="54"/>
  <c r="D34" i="30" l="1"/>
  <c r="D24" i="32" s="1"/>
  <c r="F99" i="42"/>
  <c r="D124" i="42" s="1"/>
  <c r="F99" i="54"/>
  <c r="D124" i="54" s="1"/>
  <c r="F99" i="47"/>
  <c r="D124" i="47" s="1"/>
  <c r="F99" i="46"/>
  <c r="D124" i="46" s="1"/>
  <c r="F99" i="40"/>
  <c r="D124" i="40" s="1"/>
  <c r="F99" i="39"/>
  <c r="D124" i="39" s="1"/>
  <c r="B4" i="30" l="1"/>
  <c r="C4" i="51"/>
  <c r="C3" i="51"/>
  <c r="C31" i="51"/>
  <c r="C32" i="51" s="1"/>
  <c r="C33" i="51" s="1"/>
  <c r="C34" i="51" s="1"/>
  <c r="C35" i="51" s="1"/>
  <c r="C36" i="51" s="1"/>
  <c r="C37" i="51" s="1"/>
  <c r="C38" i="51" s="1"/>
  <c r="C39" i="51" s="1"/>
  <c r="C15" i="51"/>
  <c r="C24" i="51" s="1"/>
  <c r="C4" i="54"/>
  <c r="C3" i="54"/>
  <c r="C4" i="49"/>
  <c r="C3" i="49"/>
  <c r="C4" i="48"/>
  <c r="C3" i="48"/>
  <c r="C31" i="54"/>
  <c r="C32" i="54" s="1"/>
  <c r="C33" i="54" s="1"/>
  <c r="C34" i="54" s="1"/>
  <c r="C35" i="54" s="1"/>
  <c r="C36" i="54" s="1"/>
  <c r="C37" i="54" s="1"/>
  <c r="C38" i="54" s="1"/>
  <c r="C39" i="54" s="1"/>
  <c r="C15" i="54"/>
  <c r="C24" i="54" s="1"/>
  <c r="C25" i="54" s="1"/>
  <c r="C26" i="54" s="1"/>
  <c r="C27" i="54" s="1"/>
  <c r="C28" i="54" s="1"/>
  <c r="C29" i="54" s="1"/>
  <c r="C30" i="54" s="1"/>
  <c r="C31" i="49"/>
  <c r="C32" i="49" s="1"/>
  <c r="C33" i="49" s="1"/>
  <c r="C34" i="49" s="1"/>
  <c r="C35" i="49" s="1"/>
  <c r="C36" i="49" s="1"/>
  <c r="C37" i="49" s="1"/>
  <c r="C38" i="49" s="1"/>
  <c r="C39" i="49" s="1"/>
  <c r="C15" i="49"/>
  <c r="C24" i="49" s="1"/>
  <c r="C25" i="49" s="1"/>
  <c r="C26" i="49" s="1"/>
  <c r="C27" i="49" s="1"/>
  <c r="C28" i="49" s="1"/>
  <c r="C29" i="49" s="1"/>
  <c r="C30" i="49" s="1"/>
  <c r="C31" i="48"/>
  <c r="C32" i="48" s="1"/>
  <c r="C33" i="48" s="1"/>
  <c r="C34" i="48" s="1"/>
  <c r="C35" i="48" s="1"/>
  <c r="C36" i="48" s="1"/>
  <c r="C37" i="48" s="1"/>
  <c r="C38" i="48" s="1"/>
  <c r="C39" i="48" s="1"/>
  <c r="C15" i="48"/>
  <c r="C24" i="48" s="1"/>
  <c r="C25" i="48" s="1"/>
  <c r="C26" i="48" s="1"/>
  <c r="C27" i="48" s="1"/>
  <c r="C28" i="48" s="1"/>
  <c r="C29" i="48" s="1"/>
  <c r="C30" i="48" s="1"/>
  <c r="C4" i="47"/>
  <c r="C3" i="47"/>
  <c r="C109" i="47"/>
  <c r="C31" i="47"/>
  <c r="C40" i="47" s="1"/>
  <c r="C41" i="47" s="1"/>
  <c r="C42" i="47" s="1"/>
  <c r="C43" i="47" s="1"/>
  <c r="C44" i="47" s="1"/>
  <c r="C45" i="47" s="1"/>
  <c r="C46" i="47" s="1"/>
  <c r="C15" i="47"/>
  <c r="C24" i="47" s="1"/>
  <c r="C25" i="47" s="1"/>
  <c r="C26" i="47" s="1"/>
  <c r="C27" i="47" s="1"/>
  <c r="C28" i="47" s="1"/>
  <c r="C29" i="47" s="1"/>
  <c r="C30" i="47" s="1"/>
  <c r="C4" i="46"/>
  <c r="C3" i="46"/>
  <c r="C31" i="46"/>
  <c r="C32" i="46" s="1"/>
  <c r="C33" i="46" s="1"/>
  <c r="C34" i="46" s="1"/>
  <c r="C35" i="46" s="1"/>
  <c r="C36" i="46" s="1"/>
  <c r="C37" i="46" s="1"/>
  <c r="C38" i="46" s="1"/>
  <c r="C39" i="46" s="1"/>
  <c r="C15" i="46"/>
  <c r="C16" i="46" s="1"/>
  <c r="C4" i="45"/>
  <c r="C3" i="45"/>
  <c r="C31" i="45"/>
  <c r="C32" i="45" s="1"/>
  <c r="C33" i="45" s="1"/>
  <c r="C34" i="45" s="1"/>
  <c r="C35" i="45" s="1"/>
  <c r="C36" i="45" s="1"/>
  <c r="C37" i="45" s="1"/>
  <c r="C38" i="45" s="1"/>
  <c r="C39" i="45" s="1"/>
  <c r="C15" i="45"/>
  <c r="C24" i="45" s="1"/>
  <c r="C4" i="44"/>
  <c r="C3" i="44"/>
  <c r="C31" i="44"/>
  <c r="C15" i="44"/>
  <c r="C16" i="44" s="1"/>
  <c r="C17" i="44" s="1"/>
  <c r="C18" i="44" s="1"/>
  <c r="C19" i="44" s="1"/>
  <c r="C20" i="44" s="1"/>
  <c r="C21" i="44" s="1"/>
  <c r="C22" i="44" s="1"/>
  <c r="C23" i="44" s="1"/>
  <c r="C4" i="43"/>
  <c r="C3" i="43"/>
  <c r="C109" i="43"/>
  <c r="C31" i="43"/>
  <c r="C32" i="43" s="1"/>
  <c r="C33" i="43" s="1"/>
  <c r="C34" i="43" s="1"/>
  <c r="C35" i="43" s="1"/>
  <c r="C36" i="43" s="1"/>
  <c r="C37" i="43" s="1"/>
  <c r="C38" i="43" s="1"/>
  <c r="C39" i="43" s="1"/>
  <c r="C15" i="43"/>
  <c r="C24" i="43" s="1"/>
  <c r="C25" i="43" s="1"/>
  <c r="C26" i="43" s="1"/>
  <c r="C27" i="43" s="1"/>
  <c r="C28" i="43" s="1"/>
  <c r="C29" i="43" s="1"/>
  <c r="C30" i="43" s="1"/>
  <c r="C4" i="42"/>
  <c r="C3" i="42"/>
  <c r="C31" i="42"/>
  <c r="C32" i="42" s="1"/>
  <c r="C33" i="42" s="1"/>
  <c r="C34" i="42" s="1"/>
  <c r="C35" i="42" s="1"/>
  <c r="C36" i="42" s="1"/>
  <c r="C37" i="42" s="1"/>
  <c r="C38" i="42" s="1"/>
  <c r="C39" i="42" s="1"/>
  <c r="C15" i="42"/>
  <c r="C24" i="42" s="1"/>
  <c r="C25" i="42" s="1"/>
  <c r="C26" i="42" s="1"/>
  <c r="C27" i="42" s="1"/>
  <c r="C28" i="42" s="1"/>
  <c r="C29" i="42" s="1"/>
  <c r="C30" i="42" s="1"/>
  <c r="C4" i="41"/>
  <c r="C3" i="41"/>
  <c r="C31" i="41"/>
  <c r="C32" i="41" s="1"/>
  <c r="C33" i="41" s="1"/>
  <c r="C34" i="41" s="1"/>
  <c r="C35" i="41" s="1"/>
  <c r="C36" i="41" s="1"/>
  <c r="C37" i="41" s="1"/>
  <c r="C38" i="41" s="1"/>
  <c r="C39" i="41" s="1"/>
  <c r="C15" i="41"/>
  <c r="C16" i="41" s="1"/>
  <c r="C17" i="41" s="1"/>
  <c r="C18" i="41" s="1"/>
  <c r="C19" i="41" s="1"/>
  <c r="C20" i="41" s="1"/>
  <c r="C21" i="41" s="1"/>
  <c r="C22" i="41" s="1"/>
  <c r="C23" i="41" s="1"/>
  <c r="C4" i="40"/>
  <c r="C3" i="40"/>
  <c r="C31" i="40"/>
  <c r="C40" i="40" s="1"/>
  <c r="C41" i="40" s="1"/>
  <c r="C42" i="40" s="1"/>
  <c r="C43" i="40" s="1"/>
  <c r="C44" i="40" s="1"/>
  <c r="C45" i="40" s="1"/>
  <c r="C46" i="40" s="1"/>
  <c r="C15" i="40"/>
  <c r="C24" i="40" s="1"/>
  <c r="C4" i="39"/>
  <c r="C3" i="39"/>
  <c r="C31" i="39"/>
  <c r="C32" i="39" s="1"/>
  <c r="C33" i="39" s="1"/>
  <c r="C34" i="39" s="1"/>
  <c r="C35" i="39" s="1"/>
  <c r="C36" i="39" s="1"/>
  <c r="C37" i="39" s="1"/>
  <c r="C38" i="39" s="1"/>
  <c r="C39" i="39" s="1"/>
  <c r="C15" i="39"/>
  <c r="C16" i="39" s="1"/>
  <c r="C17" i="39" s="1"/>
  <c r="C18" i="39" s="1"/>
  <c r="C19" i="39" s="1"/>
  <c r="C20" i="39" s="1"/>
  <c r="C21" i="39" s="1"/>
  <c r="C22" i="39" s="1"/>
  <c r="C23" i="39" s="1"/>
  <c r="C4" i="38"/>
  <c r="C3" i="38"/>
  <c r="C4" i="37"/>
  <c r="C3" i="37"/>
  <c r="C4" i="36"/>
  <c r="C3" i="36"/>
  <c r="C31" i="38"/>
  <c r="C40" i="38" s="1"/>
  <c r="C15" i="38"/>
  <c r="C24" i="38" s="1"/>
  <c r="C25" i="38" s="1"/>
  <c r="C26" i="38" s="1"/>
  <c r="C27" i="38" s="1"/>
  <c r="C28" i="38" s="1"/>
  <c r="C29" i="38" s="1"/>
  <c r="C30" i="38" s="1"/>
  <c r="C31" i="37"/>
  <c r="C40" i="37" s="1"/>
  <c r="C41" i="37" s="1"/>
  <c r="C42" i="37" s="1"/>
  <c r="C43" i="37" s="1"/>
  <c r="C44" i="37" s="1"/>
  <c r="C45" i="37" s="1"/>
  <c r="C46" i="37" s="1"/>
  <c r="C15" i="37"/>
  <c r="C24" i="37" s="1"/>
  <c r="C25" i="37" s="1"/>
  <c r="C26" i="37" s="1"/>
  <c r="C27" i="37" s="1"/>
  <c r="C28" i="37" s="1"/>
  <c r="C29" i="37" s="1"/>
  <c r="C30" i="37" s="1"/>
  <c r="C31" i="36"/>
  <c r="C40" i="36" s="1"/>
  <c r="C15" i="36"/>
  <c r="C16" i="36" s="1"/>
  <c r="E109" i="36"/>
  <c r="E110" i="36" s="1"/>
  <c r="E106" i="36"/>
  <c r="F106" i="36" s="1"/>
  <c r="G106" i="36" s="1"/>
  <c r="E105" i="36"/>
  <c r="F105" i="36" s="1"/>
  <c r="G105" i="36" s="1"/>
  <c r="E104" i="36"/>
  <c r="E101" i="36"/>
  <c r="F101" i="36" s="1"/>
  <c r="G101" i="36" s="1"/>
  <c r="G102" i="36" s="1"/>
  <c r="E125" i="36" s="1"/>
  <c r="F89" i="36"/>
  <c r="G89" i="36" s="1"/>
  <c r="F88" i="36"/>
  <c r="G88" i="36" s="1"/>
  <c r="F87" i="36"/>
  <c r="G87" i="36" s="1"/>
  <c r="F86" i="36"/>
  <c r="G86" i="36" s="1"/>
  <c r="F85" i="36"/>
  <c r="E82" i="36"/>
  <c r="F82" i="36" s="1"/>
  <c r="G82" i="36" s="1"/>
  <c r="E81" i="36"/>
  <c r="F81" i="36" s="1"/>
  <c r="G81" i="36" s="1"/>
  <c r="E80" i="36"/>
  <c r="F80" i="36" s="1"/>
  <c r="G80" i="36" s="1"/>
  <c r="E79" i="36"/>
  <c r="F79" i="36" s="1"/>
  <c r="F76" i="36"/>
  <c r="G76" i="36" s="1"/>
  <c r="F75" i="36"/>
  <c r="G75" i="36" s="1"/>
  <c r="F74" i="36"/>
  <c r="G74" i="36" s="1"/>
  <c r="F73" i="36"/>
  <c r="G73" i="36" s="1"/>
  <c r="E72" i="36"/>
  <c r="F72" i="36" s="1"/>
  <c r="G72" i="36" s="1"/>
  <c r="E71" i="36"/>
  <c r="F71" i="36" s="1"/>
  <c r="G71" i="36" s="1"/>
  <c r="E70" i="36"/>
  <c r="F70" i="36" s="1"/>
  <c r="G70" i="36" s="1"/>
  <c r="E64" i="36"/>
  <c r="F64" i="36" s="1"/>
  <c r="G64" i="36" s="1"/>
  <c r="E63" i="36"/>
  <c r="F63" i="36" s="1"/>
  <c r="G63" i="36" s="1"/>
  <c r="E62" i="36"/>
  <c r="F62" i="36" s="1"/>
  <c r="G62" i="36" s="1"/>
  <c r="E61" i="36"/>
  <c r="F61" i="36" s="1"/>
  <c r="G61" i="36" s="1"/>
  <c r="E60" i="36"/>
  <c r="F60" i="36" s="1"/>
  <c r="G60" i="36" s="1"/>
  <c r="E59" i="36"/>
  <c r="F59" i="36" s="1"/>
  <c r="G59" i="36" s="1"/>
  <c r="E58" i="36"/>
  <c r="F58" i="36" s="1"/>
  <c r="G58" i="36" s="1"/>
  <c r="E57" i="36"/>
  <c r="F57" i="36" s="1"/>
  <c r="G57" i="36" s="1"/>
  <c r="E56" i="36"/>
  <c r="F56" i="36" s="1"/>
  <c r="G56" i="36" s="1"/>
  <c r="E55" i="36"/>
  <c r="F55" i="36" s="1"/>
  <c r="G55" i="36" s="1"/>
  <c r="E54" i="36"/>
  <c r="F54" i="36" s="1"/>
  <c r="G54" i="36" s="1"/>
  <c r="E53" i="36"/>
  <c r="F53" i="36" s="1"/>
  <c r="G53" i="36" s="1"/>
  <c r="E52" i="36"/>
  <c r="F52" i="36" s="1"/>
  <c r="G52" i="36" s="1"/>
  <c r="E51" i="36"/>
  <c r="F51" i="36" s="1"/>
  <c r="G51" i="36" s="1"/>
  <c r="E50" i="36"/>
  <c r="E49" i="36"/>
  <c r="F49" i="36" s="1"/>
  <c r="E15" i="36"/>
  <c r="E109" i="37"/>
  <c r="F109" i="37" s="1"/>
  <c r="E106" i="37"/>
  <c r="F106" i="37" s="1"/>
  <c r="G106" i="37" s="1"/>
  <c r="E105" i="37"/>
  <c r="F105" i="37" s="1"/>
  <c r="G105" i="37" s="1"/>
  <c r="E104" i="37"/>
  <c r="F104" i="37" s="1"/>
  <c r="E101" i="37"/>
  <c r="E102" i="37" s="1"/>
  <c r="F89" i="37"/>
  <c r="G89" i="37" s="1"/>
  <c r="F88" i="37"/>
  <c r="G88" i="37" s="1"/>
  <c r="F87" i="37"/>
  <c r="G87" i="37" s="1"/>
  <c r="F86" i="37"/>
  <c r="G86" i="37" s="1"/>
  <c r="F85" i="37"/>
  <c r="E82" i="37"/>
  <c r="F82" i="37" s="1"/>
  <c r="G82" i="37" s="1"/>
  <c r="E81" i="37"/>
  <c r="F81" i="37" s="1"/>
  <c r="G81" i="37" s="1"/>
  <c r="E80" i="37"/>
  <c r="F80" i="37" s="1"/>
  <c r="G80" i="37" s="1"/>
  <c r="E79" i="37"/>
  <c r="F79" i="37" s="1"/>
  <c r="F76" i="37"/>
  <c r="G76" i="37" s="1"/>
  <c r="F75" i="37"/>
  <c r="G75" i="37" s="1"/>
  <c r="F74" i="37"/>
  <c r="G74" i="37" s="1"/>
  <c r="F73" i="37"/>
  <c r="G73" i="37" s="1"/>
  <c r="E72" i="37"/>
  <c r="F72" i="37" s="1"/>
  <c r="G72" i="37" s="1"/>
  <c r="E71" i="37"/>
  <c r="F71" i="37" s="1"/>
  <c r="G71" i="37" s="1"/>
  <c r="E70" i="37"/>
  <c r="F70" i="37" s="1"/>
  <c r="G70" i="37" s="1"/>
  <c r="E64" i="37"/>
  <c r="F64" i="37" s="1"/>
  <c r="G64" i="37" s="1"/>
  <c r="E63" i="37"/>
  <c r="F63" i="37" s="1"/>
  <c r="G63" i="37" s="1"/>
  <c r="E62" i="37"/>
  <c r="F62" i="37" s="1"/>
  <c r="G62" i="37" s="1"/>
  <c r="E61" i="37"/>
  <c r="F61" i="37" s="1"/>
  <c r="G61" i="37" s="1"/>
  <c r="E60" i="37"/>
  <c r="F60" i="37" s="1"/>
  <c r="G60" i="37" s="1"/>
  <c r="E59" i="37"/>
  <c r="F59" i="37" s="1"/>
  <c r="G59" i="37" s="1"/>
  <c r="E58" i="37"/>
  <c r="F58" i="37" s="1"/>
  <c r="G58" i="37" s="1"/>
  <c r="E57" i="37"/>
  <c r="F57" i="37" s="1"/>
  <c r="G57" i="37" s="1"/>
  <c r="E56" i="37"/>
  <c r="F56" i="37" s="1"/>
  <c r="G56" i="37" s="1"/>
  <c r="E55" i="37"/>
  <c r="F55" i="37" s="1"/>
  <c r="G55" i="37" s="1"/>
  <c r="E54" i="37"/>
  <c r="F54" i="37" s="1"/>
  <c r="G54" i="37" s="1"/>
  <c r="E53" i="37"/>
  <c r="F53" i="37" s="1"/>
  <c r="G53" i="37" s="1"/>
  <c r="E52" i="37"/>
  <c r="F52" i="37" s="1"/>
  <c r="G52" i="37" s="1"/>
  <c r="E51" i="37"/>
  <c r="F51" i="37" s="1"/>
  <c r="G51" i="37" s="1"/>
  <c r="E50" i="37"/>
  <c r="F50" i="37" s="1"/>
  <c r="G50" i="37" s="1"/>
  <c r="E49" i="37"/>
  <c r="E109" i="38"/>
  <c r="E110" i="38" s="1"/>
  <c r="E106" i="38"/>
  <c r="F106" i="38" s="1"/>
  <c r="G106" i="38" s="1"/>
  <c r="E105" i="38"/>
  <c r="F105" i="38" s="1"/>
  <c r="G105" i="38" s="1"/>
  <c r="E104" i="38"/>
  <c r="F104" i="38" s="1"/>
  <c r="G104" i="38" s="1"/>
  <c r="E101" i="38"/>
  <c r="E102" i="38" s="1"/>
  <c r="F89" i="38"/>
  <c r="G89" i="38" s="1"/>
  <c r="F88" i="38"/>
  <c r="G88" i="38" s="1"/>
  <c r="F87" i="38"/>
  <c r="G87" i="38" s="1"/>
  <c r="F86" i="38"/>
  <c r="G86" i="38" s="1"/>
  <c r="F85" i="38"/>
  <c r="E82" i="38"/>
  <c r="F82" i="38" s="1"/>
  <c r="G82" i="38" s="1"/>
  <c r="E81" i="38"/>
  <c r="F81" i="38" s="1"/>
  <c r="G81" i="38" s="1"/>
  <c r="E80" i="38"/>
  <c r="F80" i="38" s="1"/>
  <c r="G80" i="38" s="1"/>
  <c r="E79" i="38"/>
  <c r="F76" i="38"/>
  <c r="G76" i="38" s="1"/>
  <c r="F75" i="38"/>
  <c r="G75" i="38" s="1"/>
  <c r="F74" i="38"/>
  <c r="G74" i="38" s="1"/>
  <c r="F73" i="38"/>
  <c r="G73" i="38" s="1"/>
  <c r="E72" i="38"/>
  <c r="F72" i="38" s="1"/>
  <c r="G72" i="38" s="1"/>
  <c r="E71" i="38"/>
  <c r="F71" i="38" s="1"/>
  <c r="G71" i="38" s="1"/>
  <c r="E70" i="38"/>
  <c r="F70" i="38" s="1"/>
  <c r="G70" i="38" s="1"/>
  <c r="E64" i="38"/>
  <c r="F64" i="38" s="1"/>
  <c r="G64" i="38" s="1"/>
  <c r="E63" i="38"/>
  <c r="F63" i="38" s="1"/>
  <c r="G63" i="38" s="1"/>
  <c r="E62" i="38"/>
  <c r="F62" i="38" s="1"/>
  <c r="G62" i="38" s="1"/>
  <c r="E61" i="38"/>
  <c r="F61" i="38" s="1"/>
  <c r="G61" i="38" s="1"/>
  <c r="E60" i="38"/>
  <c r="F60" i="38" s="1"/>
  <c r="G60" i="38" s="1"/>
  <c r="E59" i="38"/>
  <c r="F59" i="38" s="1"/>
  <c r="G59" i="38" s="1"/>
  <c r="E58" i="38"/>
  <c r="F58" i="38" s="1"/>
  <c r="G58" i="38" s="1"/>
  <c r="E57" i="38"/>
  <c r="F57" i="38" s="1"/>
  <c r="G57" i="38" s="1"/>
  <c r="E56" i="38"/>
  <c r="F56" i="38" s="1"/>
  <c r="G56" i="38" s="1"/>
  <c r="E55" i="38"/>
  <c r="F55" i="38" s="1"/>
  <c r="G55" i="38" s="1"/>
  <c r="E54" i="38"/>
  <c r="F54" i="38" s="1"/>
  <c r="G54" i="38" s="1"/>
  <c r="E53" i="38"/>
  <c r="F53" i="38" s="1"/>
  <c r="G53" i="38" s="1"/>
  <c r="E52" i="38"/>
  <c r="F52" i="38" s="1"/>
  <c r="G52" i="38" s="1"/>
  <c r="E51" i="38"/>
  <c r="F51" i="38" s="1"/>
  <c r="G51" i="38" s="1"/>
  <c r="E50" i="38"/>
  <c r="F50" i="38" s="1"/>
  <c r="G50" i="38" s="1"/>
  <c r="E49" i="38"/>
  <c r="E109" i="39"/>
  <c r="F109" i="39" s="1"/>
  <c r="E106" i="39"/>
  <c r="F106" i="39" s="1"/>
  <c r="G106" i="39" s="1"/>
  <c r="E105" i="39"/>
  <c r="F105" i="39" s="1"/>
  <c r="G105" i="39" s="1"/>
  <c r="E104" i="39"/>
  <c r="F104" i="39" s="1"/>
  <c r="E101" i="39"/>
  <c r="F101" i="39" s="1"/>
  <c r="F102" i="39" s="1"/>
  <c r="D125" i="39" s="1"/>
  <c r="F89" i="39"/>
  <c r="G89" i="39" s="1"/>
  <c r="F88" i="39"/>
  <c r="G88" i="39" s="1"/>
  <c r="F87" i="39"/>
  <c r="G87" i="39" s="1"/>
  <c r="F86" i="39"/>
  <c r="G86" i="39" s="1"/>
  <c r="F85" i="39"/>
  <c r="E82" i="39"/>
  <c r="F82" i="39" s="1"/>
  <c r="G82" i="39" s="1"/>
  <c r="E81" i="39"/>
  <c r="F81" i="39" s="1"/>
  <c r="G81" i="39" s="1"/>
  <c r="E80" i="39"/>
  <c r="F80" i="39" s="1"/>
  <c r="G80" i="39" s="1"/>
  <c r="E79" i="39"/>
  <c r="F79" i="39" s="1"/>
  <c r="F76" i="39"/>
  <c r="G76" i="39" s="1"/>
  <c r="F75" i="39"/>
  <c r="G75" i="39" s="1"/>
  <c r="F74" i="39"/>
  <c r="G74" i="39" s="1"/>
  <c r="F73" i="39"/>
  <c r="G73" i="39" s="1"/>
  <c r="E72" i="39"/>
  <c r="F72" i="39" s="1"/>
  <c r="G72" i="39" s="1"/>
  <c r="E71" i="39"/>
  <c r="F71" i="39" s="1"/>
  <c r="G71" i="39" s="1"/>
  <c r="E70" i="39"/>
  <c r="F70" i="39" s="1"/>
  <c r="G70" i="39" s="1"/>
  <c r="E64" i="39"/>
  <c r="F64" i="39" s="1"/>
  <c r="G64" i="39" s="1"/>
  <c r="E63" i="39"/>
  <c r="F63" i="39" s="1"/>
  <c r="G63" i="39" s="1"/>
  <c r="E62" i="39"/>
  <c r="F62" i="39" s="1"/>
  <c r="G62" i="39" s="1"/>
  <c r="E61" i="39"/>
  <c r="F61" i="39" s="1"/>
  <c r="G61" i="39" s="1"/>
  <c r="E60" i="39"/>
  <c r="F60" i="39" s="1"/>
  <c r="G60" i="39" s="1"/>
  <c r="E59" i="39"/>
  <c r="F59" i="39" s="1"/>
  <c r="G59" i="39" s="1"/>
  <c r="E58" i="39"/>
  <c r="F58" i="39" s="1"/>
  <c r="G58" i="39" s="1"/>
  <c r="E57" i="39"/>
  <c r="F57" i="39" s="1"/>
  <c r="G57" i="39" s="1"/>
  <c r="E56" i="39"/>
  <c r="F56" i="39" s="1"/>
  <c r="G56" i="39" s="1"/>
  <c r="E55" i="39"/>
  <c r="F55" i="39" s="1"/>
  <c r="G55" i="39" s="1"/>
  <c r="E54" i="39"/>
  <c r="F54" i="39" s="1"/>
  <c r="G54" i="39" s="1"/>
  <c r="E53" i="39"/>
  <c r="F53" i="39" s="1"/>
  <c r="G53" i="39" s="1"/>
  <c r="E52" i="39"/>
  <c r="F52" i="39" s="1"/>
  <c r="G52" i="39" s="1"/>
  <c r="E51" i="39"/>
  <c r="F51" i="39" s="1"/>
  <c r="G51" i="39" s="1"/>
  <c r="E50" i="39"/>
  <c r="F50" i="39" s="1"/>
  <c r="G50" i="39" s="1"/>
  <c r="E49" i="39"/>
  <c r="E15" i="39"/>
  <c r="E109" i="40"/>
  <c r="E110" i="40" s="1"/>
  <c r="E106" i="40"/>
  <c r="F106" i="40" s="1"/>
  <c r="G106" i="40" s="1"/>
  <c r="E105" i="40"/>
  <c r="F105" i="40" s="1"/>
  <c r="E104" i="40"/>
  <c r="E101" i="40"/>
  <c r="E102" i="40" s="1"/>
  <c r="F89" i="40"/>
  <c r="G89" i="40" s="1"/>
  <c r="F88" i="40"/>
  <c r="G88" i="40" s="1"/>
  <c r="F87" i="40"/>
  <c r="G87" i="40" s="1"/>
  <c r="F86" i="40"/>
  <c r="G86" i="40" s="1"/>
  <c r="F85" i="40"/>
  <c r="E82" i="40"/>
  <c r="F82" i="40" s="1"/>
  <c r="G82" i="40" s="1"/>
  <c r="E81" i="40"/>
  <c r="F81" i="40" s="1"/>
  <c r="G81" i="40" s="1"/>
  <c r="E80" i="40"/>
  <c r="F80" i="40" s="1"/>
  <c r="G80" i="40" s="1"/>
  <c r="E79" i="40"/>
  <c r="F79" i="40" s="1"/>
  <c r="F76" i="40"/>
  <c r="G76" i="40" s="1"/>
  <c r="F75" i="40"/>
  <c r="G75" i="40" s="1"/>
  <c r="F74" i="40"/>
  <c r="G74" i="40" s="1"/>
  <c r="F73" i="40"/>
  <c r="G73" i="40" s="1"/>
  <c r="E72" i="40"/>
  <c r="F72" i="40" s="1"/>
  <c r="G72" i="40" s="1"/>
  <c r="E71" i="40"/>
  <c r="F71" i="40" s="1"/>
  <c r="G71" i="40" s="1"/>
  <c r="E70" i="40"/>
  <c r="F70" i="40" s="1"/>
  <c r="G70" i="40" s="1"/>
  <c r="E64" i="40"/>
  <c r="F64" i="40" s="1"/>
  <c r="G64" i="40" s="1"/>
  <c r="E63" i="40"/>
  <c r="F63" i="40" s="1"/>
  <c r="G63" i="40" s="1"/>
  <c r="E62" i="40"/>
  <c r="F62" i="40" s="1"/>
  <c r="G62" i="40" s="1"/>
  <c r="E61" i="40"/>
  <c r="F61" i="40" s="1"/>
  <c r="G61" i="40" s="1"/>
  <c r="E60" i="40"/>
  <c r="F60" i="40" s="1"/>
  <c r="G60" i="40" s="1"/>
  <c r="E59" i="40"/>
  <c r="F59" i="40" s="1"/>
  <c r="G59" i="40" s="1"/>
  <c r="E58" i="40"/>
  <c r="F58" i="40" s="1"/>
  <c r="G58" i="40" s="1"/>
  <c r="E57" i="40"/>
  <c r="F57" i="40" s="1"/>
  <c r="G57" i="40" s="1"/>
  <c r="E56" i="40"/>
  <c r="F56" i="40" s="1"/>
  <c r="G56" i="40" s="1"/>
  <c r="E55" i="40"/>
  <c r="F55" i="40" s="1"/>
  <c r="G55" i="40" s="1"/>
  <c r="E54" i="40"/>
  <c r="F54" i="40" s="1"/>
  <c r="G54" i="40" s="1"/>
  <c r="E53" i="40"/>
  <c r="F53" i="40" s="1"/>
  <c r="G53" i="40" s="1"/>
  <c r="E52" i="40"/>
  <c r="F52" i="40" s="1"/>
  <c r="G52" i="40" s="1"/>
  <c r="E51" i="40"/>
  <c r="F51" i="40" s="1"/>
  <c r="G51" i="40" s="1"/>
  <c r="E50" i="40"/>
  <c r="F50" i="40" s="1"/>
  <c r="G50" i="40" s="1"/>
  <c r="E49" i="40"/>
  <c r="E109" i="41"/>
  <c r="E110" i="41" s="1"/>
  <c r="E106" i="41"/>
  <c r="F106" i="41" s="1"/>
  <c r="G106" i="41" s="1"/>
  <c r="E105" i="41"/>
  <c r="F105" i="41" s="1"/>
  <c r="G105" i="41" s="1"/>
  <c r="E104" i="41"/>
  <c r="F104" i="41" s="1"/>
  <c r="E101" i="41"/>
  <c r="E102" i="41" s="1"/>
  <c r="F89" i="41"/>
  <c r="G89" i="41" s="1"/>
  <c r="F88" i="41"/>
  <c r="G88" i="41" s="1"/>
  <c r="F87" i="41"/>
  <c r="G87" i="41" s="1"/>
  <c r="F86" i="41"/>
  <c r="G86" i="41" s="1"/>
  <c r="F85" i="41"/>
  <c r="E82" i="41"/>
  <c r="F82" i="41" s="1"/>
  <c r="G82" i="41" s="1"/>
  <c r="E81" i="41"/>
  <c r="F81" i="41" s="1"/>
  <c r="G81" i="41" s="1"/>
  <c r="E80" i="41"/>
  <c r="F80" i="41" s="1"/>
  <c r="G80" i="41" s="1"/>
  <c r="E79" i="41"/>
  <c r="F79" i="41" s="1"/>
  <c r="F76" i="41"/>
  <c r="G76" i="41" s="1"/>
  <c r="F75" i="41"/>
  <c r="G75" i="41" s="1"/>
  <c r="F74" i="41"/>
  <c r="G74" i="41" s="1"/>
  <c r="F73" i="41"/>
  <c r="G73" i="41" s="1"/>
  <c r="E72" i="41"/>
  <c r="F72" i="41" s="1"/>
  <c r="G72" i="41" s="1"/>
  <c r="E71" i="41"/>
  <c r="F71" i="41" s="1"/>
  <c r="G71" i="41" s="1"/>
  <c r="E70" i="41"/>
  <c r="F70" i="41" s="1"/>
  <c r="G70" i="41" s="1"/>
  <c r="E64" i="41"/>
  <c r="F64" i="41" s="1"/>
  <c r="G64" i="41" s="1"/>
  <c r="E63" i="41"/>
  <c r="F63" i="41" s="1"/>
  <c r="G63" i="41" s="1"/>
  <c r="E62" i="41"/>
  <c r="F62" i="41" s="1"/>
  <c r="G62" i="41" s="1"/>
  <c r="E61" i="41"/>
  <c r="F61" i="41" s="1"/>
  <c r="G61" i="41" s="1"/>
  <c r="E60" i="41"/>
  <c r="F60" i="41" s="1"/>
  <c r="G60" i="41" s="1"/>
  <c r="E59" i="41"/>
  <c r="F59" i="41" s="1"/>
  <c r="G59" i="41" s="1"/>
  <c r="E58" i="41"/>
  <c r="F58" i="41" s="1"/>
  <c r="G58" i="41" s="1"/>
  <c r="E57" i="41"/>
  <c r="F57" i="41" s="1"/>
  <c r="G57" i="41" s="1"/>
  <c r="E56" i="41"/>
  <c r="F56" i="41" s="1"/>
  <c r="G56" i="41" s="1"/>
  <c r="E55" i="41"/>
  <c r="F55" i="41" s="1"/>
  <c r="G55" i="41" s="1"/>
  <c r="E54" i="41"/>
  <c r="F54" i="41" s="1"/>
  <c r="G54" i="41" s="1"/>
  <c r="E53" i="41"/>
  <c r="F53" i="41" s="1"/>
  <c r="G53" i="41" s="1"/>
  <c r="E52" i="41"/>
  <c r="F52" i="41" s="1"/>
  <c r="G52" i="41" s="1"/>
  <c r="E51" i="41"/>
  <c r="F51" i="41" s="1"/>
  <c r="G51" i="41" s="1"/>
  <c r="E50" i="41"/>
  <c r="E49" i="41"/>
  <c r="F49" i="41" s="1"/>
  <c r="E109" i="42"/>
  <c r="E110" i="42" s="1"/>
  <c r="E106" i="42"/>
  <c r="F106" i="42" s="1"/>
  <c r="G106" i="42" s="1"/>
  <c r="E105" i="42"/>
  <c r="F105" i="42" s="1"/>
  <c r="G105" i="42" s="1"/>
  <c r="E104" i="42"/>
  <c r="F104" i="42" s="1"/>
  <c r="E101" i="42"/>
  <c r="F101" i="42" s="1"/>
  <c r="F102" i="42" s="1"/>
  <c r="D125" i="42" s="1"/>
  <c r="F89" i="42"/>
  <c r="G89" i="42" s="1"/>
  <c r="F88" i="42"/>
  <c r="G88" i="42" s="1"/>
  <c r="F87" i="42"/>
  <c r="G87" i="42" s="1"/>
  <c r="F86" i="42"/>
  <c r="G86" i="42" s="1"/>
  <c r="F85" i="42"/>
  <c r="E82" i="42"/>
  <c r="F82" i="42" s="1"/>
  <c r="G82" i="42" s="1"/>
  <c r="E81" i="42"/>
  <c r="F81" i="42" s="1"/>
  <c r="G81" i="42" s="1"/>
  <c r="E80" i="42"/>
  <c r="F80" i="42" s="1"/>
  <c r="G80" i="42" s="1"/>
  <c r="E79" i="42"/>
  <c r="F79" i="42" s="1"/>
  <c r="F76" i="42"/>
  <c r="G76" i="42" s="1"/>
  <c r="F75" i="42"/>
  <c r="G75" i="42" s="1"/>
  <c r="F74" i="42"/>
  <c r="G74" i="42" s="1"/>
  <c r="F73" i="42"/>
  <c r="G73" i="42" s="1"/>
  <c r="E72" i="42"/>
  <c r="F72" i="42" s="1"/>
  <c r="G72" i="42" s="1"/>
  <c r="E71" i="42"/>
  <c r="F71" i="42" s="1"/>
  <c r="G71" i="42" s="1"/>
  <c r="E70" i="42"/>
  <c r="F70" i="42" s="1"/>
  <c r="G70" i="42" s="1"/>
  <c r="E64" i="42"/>
  <c r="F64" i="42" s="1"/>
  <c r="G64" i="42" s="1"/>
  <c r="E63" i="42"/>
  <c r="F63" i="42" s="1"/>
  <c r="G63" i="42" s="1"/>
  <c r="E62" i="42"/>
  <c r="F62" i="42" s="1"/>
  <c r="G62" i="42" s="1"/>
  <c r="E61" i="42"/>
  <c r="F61" i="42" s="1"/>
  <c r="G61" i="42" s="1"/>
  <c r="E60" i="42"/>
  <c r="F60" i="42" s="1"/>
  <c r="G60" i="42" s="1"/>
  <c r="E59" i="42"/>
  <c r="F59" i="42" s="1"/>
  <c r="G59" i="42" s="1"/>
  <c r="E58" i="42"/>
  <c r="F58" i="42" s="1"/>
  <c r="G58" i="42" s="1"/>
  <c r="E57" i="42"/>
  <c r="F57" i="42" s="1"/>
  <c r="G57" i="42" s="1"/>
  <c r="E56" i="42"/>
  <c r="F56" i="42" s="1"/>
  <c r="G56" i="42" s="1"/>
  <c r="E55" i="42"/>
  <c r="F55" i="42" s="1"/>
  <c r="G55" i="42" s="1"/>
  <c r="E54" i="42"/>
  <c r="F54" i="42" s="1"/>
  <c r="G54" i="42" s="1"/>
  <c r="E53" i="42"/>
  <c r="F53" i="42" s="1"/>
  <c r="G53" i="42" s="1"/>
  <c r="E52" i="42"/>
  <c r="F52" i="42" s="1"/>
  <c r="G52" i="42" s="1"/>
  <c r="E51" i="42"/>
  <c r="F51" i="42" s="1"/>
  <c r="G51" i="42" s="1"/>
  <c r="E50" i="42"/>
  <c r="F50" i="42" s="1"/>
  <c r="G50" i="42" s="1"/>
  <c r="E49" i="42"/>
  <c r="F49" i="42" s="1"/>
  <c r="E109" i="43"/>
  <c r="E110" i="43" s="1"/>
  <c r="E106" i="43"/>
  <c r="F106" i="43" s="1"/>
  <c r="G106" i="43" s="1"/>
  <c r="E105" i="43"/>
  <c r="F105" i="43" s="1"/>
  <c r="G105" i="43" s="1"/>
  <c r="E104" i="43"/>
  <c r="F104" i="43" s="1"/>
  <c r="E101" i="43"/>
  <c r="F101" i="43" s="1"/>
  <c r="G101" i="43" s="1"/>
  <c r="G102" i="43" s="1"/>
  <c r="E125" i="43" s="1"/>
  <c r="F89" i="43"/>
  <c r="G89" i="43" s="1"/>
  <c r="F88" i="43"/>
  <c r="G88" i="43" s="1"/>
  <c r="F87" i="43"/>
  <c r="G87" i="43" s="1"/>
  <c r="F86" i="43"/>
  <c r="G86" i="43" s="1"/>
  <c r="F85" i="43"/>
  <c r="E82" i="43"/>
  <c r="F82" i="43" s="1"/>
  <c r="G82" i="43" s="1"/>
  <c r="E81" i="43"/>
  <c r="F81" i="43" s="1"/>
  <c r="G81" i="43" s="1"/>
  <c r="E80" i="43"/>
  <c r="F80" i="43" s="1"/>
  <c r="G80" i="43" s="1"/>
  <c r="E79" i="43"/>
  <c r="F76" i="43"/>
  <c r="G76" i="43" s="1"/>
  <c r="F75" i="43"/>
  <c r="G75" i="43" s="1"/>
  <c r="F74" i="43"/>
  <c r="G74" i="43" s="1"/>
  <c r="F73" i="43"/>
  <c r="G73" i="43" s="1"/>
  <c r="E72" i="43"/>
  <c r="F72" i="43" s="1"/>
  <c r="G72" i="43" s="1"/>
  <c r="E71" i="43"/>
  <c r="F71" i="43" s="1"/>
  <c r="G71" i="43" s="1"/>
  <c r="E70" i="43"/>
  <c r="F70" i="43" s="1"/>
  <c r="G70" i="43" s="1"/>
  <c r="E64" i="43"/>
  <c r="F64" i="43" s="1"/>
  <c r="G64" i="43" s="1"/>
  <c r="E63" i="43"/>
  <c r="F63" i="43" s="1"/>
  <c r="G63" i="43" s="1"/>
  <c r="E62" i="43"/>
  <c r="F62" i="43" s="1"/>
  <c r="G62" i="43" s="1"/>
  <c r="E61" i="43"/>
  <c r="F61" i="43" s="1"/>
  <c r="G61" i="43" s="1"/>
  <c r="E60" i="43"/>
  <c r="F60" i="43" s="1"/>
  <c r="G60" i="43" s="1"/>
  <c r="E59" i="43"/>
  <c r="F59" i="43" s="1"/>
  <c r="G59" i="43" s="1"/>
  <c r="E58" i="43"/>
  <c r="F58" i="43" s="1"/>
  <c r="G58" i="43" s="1"/>
  <c r="E57" i="43"/>
  <c r="F57" i="43" s="1"/>
  <c r="G57" i="43" s="1"/>
  <c r="E56" i="43"/>
  <c r="F56" i="43" s="1"/>
  <c r="G56" i="43" s="1"/>
  <c r="E55" i="43"/>
  <c r="F55" i="43" s="1"/>
  <c r="G55" i="43" s="1"/>
  <c r="E54" i="43"/>
  <c r="F54" i="43" s="1"/>
  <c r="G54" i="43" s="1"/>
  <c r="E53" i="43"/>
  <c r="F53" i="43" s="1"/>
  <c r="G53" i="43" s="1"/>
  <c r="E52" i="43"/>
  <c r="F52" i="43" s="1"/>
  <c r="G52" i="43" s="1"/>
  <c r="E51" i="43"/>
  <c r="F51" i="43" s="1"/>
  <c r="G51" i="43" s="1"/>
  <c r="E50" i="43"/>
  <c r="F50" i="43" s="1"/>
  <c r="G50" i="43" s="1"/>
  <c r="E49" i="43"/>
  <c r="E109" i="44"/>
  <c r="E110" i="44" s="1"/>
  <c r="E106" i="44"/>
  <c r="F106" i="44" s="1"/>
  <c r="G106" i="44" s="1"/>
  <c r="E105" i="44"/>
  <c r="F105" i="44" s="1"/>
  <c r="G105" i="44" s="1"/>
  <c r="E104" i="44"/>
  <c r="F104" i="44" s="1"/>
  <c r="G104" i="44" s="1"/>
  <c r="E101" i="44"/>
  <c r="E102" i="44" s="1"/>
  <c r="F89" i="44"/>
  <c r="G89" i="44" s="1"/>
  <c r="F88" i="44"/>
  <c r="G88" i="44" s="1"/>
  <c r="F87" i="44"/>
  <c r="G87" i="44" s="1"/>
  <c r="F86" i="44"/>
  <c r="G86" i="44" s="1"/>
  <c r="F85" i="44"/>
  <c r="E82" i="44"/>
  <c r="F82" i="44" s="1"/>
  <c r="G82" i="44" s="1"/>
  <c r="E81" i="44"/>
  <c r="F81" i="44" s="1"/>
  <c r="G81" i="44" s="1"/>
  <c r="E80" i="44"/>
  <c r="F80" i="44" s="1"/>
  <c r="G80" i="44" s="1"/>
  <c r="E79" i="44"/>
  <c r="F79" i="44" s="1"/>
  <c r="F76" i="44"/>
  <c r="G76" i="44" s="1"/>
  <c r="F75" i="44"/>
  <c r="G75" i="44" s="1"/>
  <c r="F74" i="44"/>
  <c r="G74" i="44" s="1"/>
  <c r="F73" i="44"/>
  <c r="G73" i="44" s="1"/>
  <c r="E72" i="44"/>
  <c r="F72" i="44" s="1"/>
  <c r="G72" i="44" s="1"/>
  <c r="E71" i="44"/>
  <c r="F71" i="44" s="1"/>
  <c r="G71" i="44" s="1"/>
  <c r="E70" i="44"/>
  <c r="F70" i="44" s="1"/>
  <c r="G70" i="44" s="1"/>
  <c r="E64" i="44"/>
  <c r="F64" i="44" s="1"/>
  <c r="G64" i="44" s="1"/>
  <c r="E63" i="44"/>
  <c r="F63" i="44" s="1"/>
  <c r="G63" i="44" s="1"/>
  <c r="E62" i="44"/>
  <c r="F62" i="44" s="1"/>
  <c r="G62" i="44" s="1"/>
  <c r="E61" i="44"/>
  <c r="F61" i="44" s="1"/>
  <c r="G61" i="44" s="1"/>
  <c r="E60" i="44"/>
  <c r="F60" i="44" s="1"/>
  <c r="G60" i="44" s="1"/>
  <c r="E59" i="44"/>
  <c r="F59" i="44" s="1"/>
  <c r="G59" i="44" s="1"/>
  <c r="E58" i="44"/>
  <c r="F58" i="44" s="1"/>
  <c r="G58" i="44" s="1"/>
  <c r="E57" i="44"/>
  <c r="F57" i="44" s="1"/>
  <c r="G57" i="44" s="1"/>
  <c r="E56" i="44"/>
  <c r="F56" i="44" s="1"/>
  <c r="G56" i="44" s="1"/>
  <c r="E55" i="44"/>
  <c r="F55" i="44" s="1"/>
  <c r="G55" i="44" s="1"/>
  <c r="E54" i="44"/>
  <c r="F54" i="44" s="1"/>
  <c r="G54" i="44" s="1"/>
  <c r="E53" i="44"/>
  <c r="F53" i="44" s="1"/>
  <c r="G53" i="44" s="1"/>
  <c r="E52" i="44"/>
  <c r="F52" i="44" s="1"/>
  <c r="G52" i="44" s="1"/>
  <c r="E51" i="44"/>
  <c r="F51" i="44" s="1"/>
  <c r="G51" i="44" s="1"/>
  <c r="E50" i="44"/>
  <c r="F50" i="44" s="1"/>
  <c r="G50" i="44" s="1"/>
  <c r="E49" i="44"/>
  <c r="E109" i="45"/>
  <c r="E110" i="45" s="1"/>
  <c r="E106" i="45"/>
  <c r="F106" i="45" s="1"/>
  <c r="G106" i="45" s="1"/>
  <c r="E105" i="45"/>
  <c r="F105" i="45" s="1"/>
  <c r="G105" i="45" s="1"/>
  <c r="E104" i="45"/>
  <c r="F104" i="45" s="1"/>
  <c r="G104" i="45" s="1"/>
  <c r="E101" i="45"/>
  <c r="E102" i="45" s="1"/>
  <c r="F89" i="45"/>
  <c r="G89" i="45" s="1"/>
  <c r="F88" i="45"/>
  <c r="G88" i="45" s="1"/>
  <c r="F87" i="45"/>
  <c r="G87" i="45" s="1"/>
  <c r="F86" i="45"/>
  <c r="G86" i="45" s="1"/>
  <c r="F85" i="45"/>
  <c r="E82" i="45"/>
  <c r="F82" i="45" s="1"/>
  <c r="G82" i="45" s="1"/>
  <c r="E81" i="45"/>
  <c r="F81" i="45" s="1"/>
  <c r="G81" i="45" s="1"/>
  <c r="E80" i="45"/>
  <c r="F80" i="45" s="1"/>
  <c r="G80" i="45" s="1"/>
  <c r="E79" i="45"/>
  <c r="F79" i="45" s="1"/>
  <c r="F76" i="45"/>
  <c r="G76" i="45" s="1"/>
  <c r="F75" i="45"/>
  <c r="G75" i="45" s="1"/>
  <c r="F74" i="45"/>
  <c r="G74" i="45" s="1"/>
  <c r="F73" i="45"/>
  <c r="G73" i="45" s="1"/>
  <c r="E72" i="45"/>
  <c r="F72" i="45" s="1"/>
  <c r="G72" i="45" s="1"/>
  <c r="E71" i="45"/>
  <c r="F71" i="45" s="1"/>
  <c r="G71" i="45" s="1"/>
  <c r="E70" i="45"/>
  <c r="F70" i="45" s="1"/>
  <c r="G70" i="45" s="1"/>
  <c r="E64" i="45"/>
  <c r="F64" i="45" s="1"/>
  <c r="G64" i="45" s="1"/>
  <c r="E63" i="45"/>
  <c r="F63" i="45" s="1"/>
  <c r="G63" i="45" s="1"/>
  <c r="E62" i="45"/>
  <c r="F62" i="45" s="1"/>
  <c r="G62" i="45" s="1"/>
  <c r="E61" i="45"/>
  <c r="F61" i="45" s="1"/>
  <c r="G61" i="45" s="1"/>
  <c r="E60" i="45"/>
  <c r="F60" i="45" s="1"/>
  <c r="G60" i="45" s="1"/>
  <c r="E59" i="45"/>
  <c r="F59" i="45" s="1"/>
  <c r="G59" i="45" s="1"/>
  <c r="E58" i="45"/>
  <c r="F58" i="45" s="1"/>
  <c r="G58" i="45" s="1"/>
  <c r="E57" i="45"/>
  <c r="F57" i="45" s="1"/>
  <c r="G57" i="45" s="1"/>
  <c r="E56" i="45"/>
  <c r="F56" i="45" s="1"/>
  <c r="G56" i="45" s="1"/>
  <c r="E55" i="45"/>
  <c r="F55" i="45" s="1"/>
  <c r="G55" i="45" s="1"/>
  <c r="E54" i="45"/>
  <c r="F54" i="45" s="1"/>
  <c r="G54" i="45" s="1"/>
  <c r="E53" i="45"/>
  <c r="F53" i="45" s="1"/>
  <c r="G53" i="45" s="1"/>
  <c r="E52" i="45"/>
  <c r="F52" i="45" s="1"/>
  <c r="G52" i="45" s="1"/>
  <c r="E51" i="45"/>
  <c r="F51" i="45" s="1"/>
  <c r="G51" i="45" s="1"/>
  <c r="E50" i="45"/>
  <c r="F50" i="45" s="1"/>
  <c r="G50" i="45" s="1"/>
  <c r="E49" i="45"/>
  <c r="F49" i="45" s="1"/>
  <c r="E109" i="46"/>
  <c r="E110" i="46" s="1"/>
  <c r="E106" i="46"/>
  <c r="F106" i="46" s="1"/>
  <c r="G106" i="46" s="1"/>
  <c r="E105" i="46"/>
  <c r="F105" i="46" s="1"/>
  <c r="G105" i="46" s="1"/>
  <c r="E104" i="46"/>
  <c r="F104" i="46" s="1"/>
  <c r="G104" i="46" s="1"/>
  <c r="E101" i="46"/>
  <c r="E102" i="46" s="1"/>
  <c r="F89" i="46"/>
  <c r="G89" i="46" s="1"/>
  <c r="F88" i="46"/>
  <c r="G88" i="46" s="1"/>
  <c r="F87" i="46"/>
  <c r="G87" i="46" s="1"/>
  <c r="F86" i="46"/>
  <c r="G86" i="46" s="1"/>
  <c r="F85" i="46"/>
  <c r="E82" i="46"/>
  <c r="F82" i="46" s="1"/>
  <c r="G82" i="46" s="1"/>
  <c r="E81" i="46"/>
  <c r="F81" i="46" s="1"/>
  <c r="G81" i="46" s="1"/>
  <c r="E80" i="46"/>
  <c r="F80" i="46" s="1"/>
  <c r="G80" i="46" s="1"/>
  <c r="E79" i="46"/>
  <c r="F79" i="46" s="1"/>
  <c r="F76" i="46"/>
  <c r="G76" i="46" s="1"/>
  <c r="F75" i="46"/>
  <c r="G75" i="46" s="1"/>
  <c r="F74" i="46"/>
  <c r="G74" i="46" s="1"/>
  <c r="F73" i="46"/>
  <c r="G73" i="46" s="1"/>
  <c r="E72" i="46"/>
  <c r="F72" i="46" s="1"/>
  <c r="G72" i="46" s="1"/>
  <c r="E71" i="46"/>
  <c r="F71" i="46" s="1"/>
  <c r="G71" i="46" s="1"/>
  <c r="E70" i="46"/>
  <c r="F70" i="46" s="1"/>
  <c r="G70" i="46" s="1"/>
  <c r="E64" i="46"/>
  <c r="F64" i="46" s="1"/>
  <c r="G64" i="46" s="1"/>
  <c r="E63" i="46"/>
  <c r="F63" i="46" s="1"/>
  <c r="G63" i="46" s="1"/>
  <c r="E62" i="46"/>
  <c r="F62" i="46" s="1"/>
  <c r="G62" i="46" s="1"/>
  <c r="E61" i="46"/>
  <c r="F61" i="46" s="1"/>
  <c r="G61" i="46" s="1"/>
  <c r="E60" i="46"/>
  <c r="F60" i="46" s="1"/>
  <c r="G60" i="46" s="1"/>
  <c r="E59" i="46"/>
  <c r="F59" i="46" s="1"/>
  <c r="G59" i="46" s="1"/>
  <c r="E58" i="46"/>
  <c r="F58" i="46" s="1"/>
  <c r="G58" i="46" s="1"/>
  <c r="E57" i="46"/>
  <c r="F57" i="46" s="1"/>
  <c r="G57" i="46" s="1"/>
  <c r="E56" i="46"/>
  <c r="F56" i="46" s="1"/>
  <c r="G56" i="46" s="1"/>
  <c r="E55" i="46"/>
  <c r="F55" i="46" s="1"/>
  <c r="G55" i="46" s="1"/>
  <c r="E54" i="46"/>
  <c r="F54" i="46" s="1"/>
  <c r="G54" i="46" s="1"/>
  <c r="E53" i="46"/>
  <c r="F53" i="46" s="1"/>
  <c r="G53" i="46" s="1"/>
  <c r="E52" i="46"/>
  <c r="F52" i="46" s="1"/>
  <c r="G52" i="46" s="1"/>
  <c r="E51" i="46"/>
  <c r="F51" i="46" s="1"/>
  <c r="G51" i="46" s="1"/>
  <c r="E50" i="46"/>
  <c r="E49" i="46"/>
  <c r="F49" i="46" s="1"/>
  <c r="E15" i="46"/>
  <c r="E109" i="47"/>
  <c r="F109" i="47" s="1"/>
  <c r="E106" i="47"/>
  <c r="F106" i="47" s="1"/>
  <c r="G106" i="47" s="1"/>
  <c r="E105" i="47"/>
  <c r="F105" i="47" s="1"/>
  <c r="G105" i="47" s="1"/>
  <c r="E104" i="47"/>
  <c r="E101" i="47"/>
  <c r="F101" i="47" s="1"/>
  <c r="F102" i="47" s="1"/>
  <c r="D125" i="47" s="1"/>
  <c r="F89" i="47"/>
  <c r="G89" i="47" s="1"/>
  <c r="F88" i="47"/>
  <c r="G88" i="47" s="1"/>
  <c r="F87" i="47"/>
  <c r="G87" i="47" s="1"/>
  <c r="F86" i="47"/>
  <c r="G86" i="47" s="1"/>
  <c r="F85" i="47"/>
  <c r="E82" i="47"/>
  <c r="F82" i="47" s="1"/>
  <c r="G82" i="47" s="1"/>
  <c r="E81" i="47"/>
  <c r="F81" i="47" s="1"/>
  <c r="G81" i="47" s="1"/>
  <c r="E80" i="47"/>
  <c r="F80" i="47" s="1"/>
  <c r="G80" i="47" s="1"/>
  <c r="E79" i="47"/>
  <c r="F79" i="47" s="1"/>
  <c r="F76" i="47"/>
  <c r="G76" i="47" s="1"/>
  <c r="F75" i="47"/>
  <c r="G75" i="47" s="1"/>
  <c r="F74" i="47"/>
  <c r="G74" i="47" s="1"/>
  <c r="F73" i="47"/>
  <c r="G73" i="47" s="1"/>
  <c r="E72" i="47"/>
  <c r="F72" i="47" s="1"/>
  <c r="G72" i="47" s="1"/>
  <c r="E71" i="47"/>
  <c r="F71" i="47" s="1"/>
  <c r="G71" i="47" s="1"/>
  <c r="E70" i="47"/>
  <c r="F70" i="47" s="1"/>
  <c r="G70" i="47" s="1"/>
  <c r="E64" i="47"/>
  <c r="F64" i="47" s="1"/>
  <c r="G64" i="47" s="1"/>
  <c r="E63" i="47"/>
  <c r="F63" i="47" s="1"/>
  <c r="G63" i="47" s="1"/>
  <c r="E62" i="47"/>
  <c r="F62" i="47" s="1"/>
  <c r="G62" i="47" s="1"/>
  <c r="E61" i="47"/>
  <c r="F61" i="47" s="1"/>
  <c r="G61" i="47" s="1"/>
  <c r="E60" i="47"/>
  <c r="F60" i="47" s="1"/>
  <c r="G60" i="47" s="1"/>
  <c r="E59" i="47"/>
  <c r="F59" i="47" s="1"/>
  <c r="G59" i="47" s="1"/>
  <c r="E58" i="47"/>
  <c r="F58" i="47" s="1"/>
  <c r="G58" i="47" s="1"/>
  <c r="E57" i="47"/>
  <c r="F57" i="47" s="1"/>
  <c r="G57" i="47" s="1"/>
  <c r="E56" i="47"/>
  <c r="F56" i="47" s="1"/>
  <c r="G56" i="47" s="1"/>
  <c r="E55" i="47"/>
  <c r="F55" i="47" s="1"/>
  <c r="G55" i="47" s="1"/>
  <c r="E54" i="47"/>
  <c r="F54" i="47" s="1"/>
  <c r="G54" i="47" s="1"/>
  <c r="E53" i="47"/>
  <c r="F53" i="47" s="1"/>
  <c r="G53" i="47" s="1"/>
  <c r="E52" i="47"/>
  <c r="F52" i="47" s="1"/>
  <c r="G52" i="47" s="1"/>
  <c r="E51" i="47"/>
  <c r="E50" i="47"/>
  <c r="F50" i="47" s="1"/>
  <c r="G50" i="47" s="1"/>
  <c r="E49" i="47"/>
  <c r="F49" i="47" s="1"/>
  <c r="E31" i="47"/>
  <c r="F31" i="47" s="1"/>
  <c r="G31" i="47" s="1"/>
  <c r="E109" i="48"/>
  <c r="F109" i="48" s="1"/>
  <c r="E106" i="48"/>
  <c r="F106" i="48" s="1"/>
  <c r="G106" i="48" s="1"/>
  <c r="E105" i="48"/>
  <c r="E104" i="48"/>
  <c r="F104" i="48" s="1"/>
  <c r="G104" i="48" s="1"/>
  <c r="E101" i="48"/>
  <c r="E102" i="48" s="1"/>
  <c r="F89" i="48"/>
  <c r="G89" i="48" s="1"/>
  <c r="F88" i="48"/>
  <c r="G88" i="48" s="1"/>
  <c r="F87" i="48"/>
  <c r="G87" i="48" s="1"/>
  <c r="F86" i="48"/>
  <c r="G86" i="48" s="1"/>
  <c r="F85" i="48"/>
  <c r="E82" i="48"/>
  <c r="F82" i="48" s="1"/>
  <c r="G82" i="48" s="1"/>
  <c r="E81" i="48"/>
  <c r="F81" i="48" s="1"/>
  <c r="G81" i="48" s="1"/>
  <c r="E80" i="48"/>
  <c r="F80" i="48" s="1"/>
  <c r="G80" i="48" s="1"/>
  <c r="E79" i="48"/>
  <c r="F79" i="48" s="1"/>
  <c r="F76" i="48"/>
  <c r="G76" i="48" s="1"/>
  <c r="F75" i="48"/>
  <c r="G75" i="48" s="1"/>
  <c r="F74" i="48"/>
  <c r="G74" i="48" s="1"/>
  <c r="F73" i="48"/>
  <c r="G73" i="48" s="1"/>
  <c r="E72" i="48"/>
  <c r="F72" i="48" s="1"/>
  <c r="G72" i="48" s="1"/>
  <c r="E71" i="48"/>
  <c r="F71" i="48" s="1"/>
  <c r="G71" i="48" s="1"/>
  <c r="E70" i="48"/>
  <c r="F70" i="48" s="1"/>
  <c r="G70" i="48" s="1"/>
  <c r="E64" i="48"/>
  <c r="F64" i="48" s="1"/>
  <c r="G64" i="48" s="1"/>
  <c r="E63" i="48"/>
  <c r="F63" i="48" s="1"/>
  <c r="G63" i="48" s="1"/>
  <c r="E62" i="48"/>
  <c r="F62" i="48" s="1"/>
  <c r="G62" i="48" s="1"/>
  <c r="E61" i="48"/>
  <c r="F61" i="48" s="1"/>
  <c r="G61" i="48" s="1"/>
  <c r="E60" i="48"/>
  <c r="F60" i="48" s="1"/>
  <c r="G60" i="48" s="1"/>
  <c r="E59" i="48"/>
  <c r="F59" i="48" s="1"/>
  <c r="G59" i="48" s="1"/>
  <c r="E58" i="48"/>
  <c r="F58" i="48" s="1"/>
  <c r="G58" i="48" s="1"/>
  <c r="E57" i="48"/>
  <c r="F57" i="48" s="1"/>
  <c r="G57" i="48" s="1"/>
  <c r="E56" i="48"/>
  <c r="F56" i="48" s="1"/>
  <c r="G56" i="48" s="1"/>
  <c r="E55" i="48"/>
  <c r="F55" i="48" s="1"/>
  <c r="G55" i="48" s="1"/>
  <c r="E54" i="48"/>
  <c r="F54" i="48" s="1"/>
  <c r="G54" i="48" s="1"/>
  <c r="E53" i="48"/>
  <c r="F53" i="48" s="1"/>
  <c r="G53" i="48" s="1"/>
  <c r="E52" i="48"/>
  <c r="F52" i="48" s="1"/>
  <c r="G52" i="48" s="1"/>
  <c r="E51" i="48"/>
  <c r="F51" i="48" s="1"/>
  <c r="G51" i="48" s="1"/>
  <c r="E50" i="48"/>
  <c r="F50" i="48" s="1"/>
  <c r="G50" i="48" s="1"/>
  <c r="E49" i="48"/>
  <c r="E109" i="49"/>
  <c r="E110" i="49" s="1"/>
  <c r="E106" i="49"/>
  <c r="F106" i="49" s="1"/>
  <c r="G106" i="49" s="1"/>
  <c r="E105" i="49"/>
  <c r="F105" i="49" s="1"/>
  <c r="G105" i="49" s="1"/>
  <c r="E104" i="49"/>
  <c r="F104" i="49" s="1"/>
  <c r="G104" i="49" s="1"/>
  <c r="E101" i="49"/>
  <c r="E102" i="49" s="1"/>
  <c r="F89" i="49"/>
  <c r="G89" i="49" s="1"/>
  <c r="F88" i="49"/>
  <c r="G88" i="49" s="1"/>
  <c r="F87" i="49"/>
  <c r="G87" i="49" s="1"/>
  <c r="F86" i="49"/>
  <c r="G86" i="49" s="1"/>
  <c r="F85" i="49"/>
  <c r="E82" i="49"/>
  <c r="F82" i="49" s="1"/>
  <c r="G82" i="49" s="1"/>
  <c r="E81" i="49"/>
  <c r="F81" i="49" s="1"/>
  <c r="G81" i="49" s="1"/>
  <c r="E80" i="49"/>
  <c r="F80" i="49" s="1"/>
  <c r="G80" i="49" s="1"/>
  <c r="E79" i="49"/>
  <c r="F76" i="49"/>
  <c r="G76" i="49" s="1"/>
  <c r="F75" i="49"/>
  <c r="G75" i="49" s="1"/>
  <c r="F74" i="49"/>
  <c r="G74" i="49" s="1"/>
  <c r="F73" i="49"/>
  <c r="G73" i="49" s="1"/>
  <c r="E72" i="49"/>
  <c r="F72" i="49" s="1"/>
  <c r="G72" i="49" s="1"/>
  <c r="E71" i="49"/>
  <c r="F71" i="49" s="1"/>
  <c r="G71" i="49" s="1"/>
  <c r="E70" i="49"/>
  <c r="F70" i="49" s="1"/>
  <c r="G70" i="49" s="1"/>
  <c r="E64" i="49"/>
  <c r="F64" i="49" s="1"/>
  <c r="G64" i="49" s="1"/>
  <c r="E63" i="49"/>
  <c r="F63" i="49" s="1"/>
  <c r="G63" i="49" s="1"/>
  <c r="E62" i="49"/>
  <c r="F62" i="49" s="1"/>
  <c r="G62" i="49" s="1"/>
  <c r="E61" i="49"/>
  <c r="F61" i="49" s="1"/>
  <c r="G61" i="49" s="1"/>
  <c r="E60" i="49"/>
  <c r="F60" i="49" s="1"/>
  <c r="G60" i="49" s="1"/>
  <c r="E59" i="49"/>
  <c r="F59" i="49" s="1"/>
  <c r="G59" i="49" s="1"/>
  <c r="E58" i="49"/>
  <c r="F58" i="49" s="1"/>
  <c r="G58" i="49" s="1"/>
  <c r="E57" i="49"/>
  <c r="F57" i="49" s="1"/>
  <c r="G57" i="49" s="1"/>
  <c r="E56" i="49"/>
  <c r="F56" i="49" s="1"/>
  <c r="G56" i="49" s="1"/>
  <c r="E55" i="49"/>
  <c r="F55" i="49" s="1"/>
  <c r="G55" i="49" s="1"/>
  <c r="E54" i="49"/>
  <c r="F54" i="49" s="1"/>
  <c r="G54" i="49" s="1"/>
  <c r="E53" i="49"/>
  <c r="F53" i="49" s="1"/>
  <c r="G53" i="49" s="1"/>
  <c r="E52" i="49"/>
  <c r="F52" i="49" s="1"/>
  <c r="G52" i="49" s="1"/>
  <c r="E51" i="49"/>
  <c r="F51" i="49" s="1"/>
  <c r="G51" i="49" s="1"/>
  <c r="E50" i="49"/>
  <c r="F50" i="49" s="1"/>
  <c r="G50" i="49" s="1"/>
  <c r="E49" i="49"/>
  <c r="E109" i="54"/>
  <c r="E110" i="54" s="1"/>
  <c r="E106" i="54"/>
  <c r="F106" i="54" s="1"/>
  <c r="G106" i="54" s="1"/>
  <c r="E105" i="54"/>
  <c r="F105" i="54" s="1"/>
  <c r="G105" i="54" s="1"/>
  <c r="E104" i="54"/>
  <c r="F104" i="54" s="1"/>
  <c r="E101" i="54"/>
  <c r="E102" i="54" s="1"/>
  <c r="F89" i="54"/>
  <c r="G89" i="54" s="1"/>
  <c r="F88" i="54"/>
  <c r="G88" i="54" s="1"/>
  <c r="F87" i="54"/>
  <c r="G87" i="54" s="1"/>
  <c r="F86" i="54"/>
  <c r="G86" i="54" s="1"/>
  <c r="F85" i="54"/>
  <c r="E82" i="54"/>
  <c r="F82" i="54" s="1"/>
  <c r="G82" i="54" s="1"/>
  <c r="E81" i="54"/>
  <c r="F81" i="54" s="1"/>
  <c r="G81" i="54" s="1"/>
  <c r="E80" i="54"/>
  <c r="F80" i="54" s="1"/>
  <c r="G80" i="54" s="1"/>
  <c r="E79" i="54"/>
  <c r="F76" i="54"/>
  <c r="G76" i="54" s="1"/>
  <c r="F75" i="54"/>
  <c r="G75" i="54" s="1"/>
  <c r="F74" i="54"/>
  <c r="G74" i="54" s="1"/>
  <c r="F73" i="54"/>
  <c r="G73" i="54" s="1"/>
  <c r="E72" i="54"/>
  <c r="F72" i="54" s="1"/>
  <c r="G72" i="54" s="1"/>
  <c r="E71" i="54"/>
  <c r="F71" i="54" s="1"/>
  <c r="G71" i="54" s="1"/>
  <c r="E70" i="54"/>
  <c r="F70" i="54" s="1"/>
  <c r="G70" i="54" s="1"/>
  <c r="E64" i="54"/>
  <c r="F64" i="54" s="1"/>
  <c r="G64" i="54" s="1"/>
  <c r="E63" i="54"/>
  <c r="F63" i="54" s="1"/>
  <c r="G63" i="54" s="1"/>
  <c r="E62" i="54"/>
  <c r="F62" i="54" s="1"/>
  <c r="G62" i="54" s="1"/>
  <c r="E61" i="54"/>
  <c r="F61" i="54" s="1"/>
  <c r="G61" i="54" s="1"/>
  <c r="E60" i="54"/>
  <c r="F60" i="54" s="1"/>
  <c r="G60" i="54" s="1"/>
  <c r="E59" i="54"/>
  <c r="F59" i="54" s="1"/>
  <c r="G59" i="54" s="1"/>
  <c r="E58" i="54"/>
  <c r="F58" i="54" s="1"/>
  <c r="G58" i="54" s="1"/>
  <c r="E57" i="54"/>
  <c r="F57" i="54" s="1"/>
  <c r="G57" i="54" s="1"/>
  <c r="E56" i="54"/>
  <c r="F56" i="54" s="1"/>
  <c r="G56" i="54" s="1"/>
  <c r="E55" i="54"/>
  <c r="F55" i="54" s="1"/>
  <c r="G55" i="54" s="1"/>
  <c r="E54" i="54"/>
  <c r="F54" i="54" s="1"/>
  <c r="G54" i="54" s="1"/>
  <c r="E53" i="54"/>
  <c r="F53" i="54" s="1"/>
  <c r="G53" i="54" s="1"/>
  <c r="E52" i="54"/>
  <c r="F52" i="54" s="1"/>
  <c r="G52" i="54" s="1"/>
  <c r="E51" i="54"/>
  <c r="F51" i="54" s="1"/>
  <c r="G51" i="54" s="1"/>
  <c r="E50" i="54"/>
  <c r="F50" i="54" s="1"/>
  <c r="G50" i="54" s="1"/>
  <c r="E49" i="54"/>
  <c r="F74" i="51"/>
  <c r="F75" i="51"/>
  <c r="F76" i="51"/>
  <c r="F73" i="51"/>
  <c r="E50" i="51"/>
  <c r="E83" i="43" l="1"/>
  <c r="E31" i="54"/>
  <c r="F31" i="54" s="1"/>
  <c r="G31" i="54" s="1"/>
  <c r="E107" i="36"/>
  <c r="F93" i="45"/>
  <c r="D123" i="45" s="1"/>
  <c r="F93" i="47"/>
  <c r="D123" i="47" s="1"/>
  <c r="F93" i="54"/>
  <c r="D123" i="54" s="1"/>
  <c r="E83" i="49"/>
  <c r="F93" i="49"/>
  <c r="D123" i="49" s="1"/>
  <c r="F93" i="44"/>
  <c r="D123" i="44" s="1"/>
  <c r="F93" i="43"/>
  <c r="D123" i="43" s="1"/>
  <c r="F93" i="42"/>
  <c r="D123" i="42" s="1"/>
  <c r="F83" i="41"/>
  <c r="D122" i="41" s="1"/>
  <c r="F93" i="38"/>
  <c r="D123" i="38" s="1"/>
  <c r="G85" i="37"/>
  <c r="G93" i="37" s="1"/>
  <c r="E123" i="37" s="1"/>
  <c r="F93" i="37"/>
  <c r="D123" i="37" s="1"/>
  <c r="G85" i="36"/>
  <c r="G93" i="36" s="1"/>
  <c r="E123" i="36" s="1"/>
  <c r="F93" i="36"/>
  <c r="D123" i="36" s="1"/>
  <c r="G85" i="48"/>
  <c r="G93" i="48" s="1"/>
  <c r="E123" i="48" s="1"/>
  <c r="F93" i="48"/>
  <c r="D123" i="48" s="1"/>
  <c r="F109" i="46"/>
  <c r="F110" i="46" s="1"/>
  <c r="D127" i="46" s="1"/>
  <c r="G85" i="46"/>
  <c r="G93" i="46" s="1"/>
  <c r="E123" i="46" s="1"/>
  <c r="F93" i="46"/>
  <c r="D123" i="46" s="1"/>
  <c r="F93" i="41"/>
  <c r="D123" i="41" s="1"/>
  <c r="G85" i="40"/>
  <c r="G93" i="40" s="1"/>
  <c r="E123" i="40" s="1"/>
  <c r="F93" i="40"/>
  <c r="D123" i="40" s="1"/>
  <c r="F93" i="39"/>
  <c r="D123" i="39" s="1"/>
  <c r="C40" i="49"/>
  <c r="C41" i="49" s="1"/>
  <c r="C42" i="49" s="1"/>
  <c r="C43" i="49" s="1"/>
  <c r="C44" i="49" s="1"/>
  <c r="C45" i="49" s="1"/>
  <c r="C46" i="49" s="1"/>
  <c r="E110" i="48"/>
  <c r="E107" i="47"/>
  <c r="E77" i="44"/>
  <c r="E31" i="44"/>
  <c r="F31" i="44" s="1"/>
  <c r="G31" i="44" s="1"/>
  <c r="E83" i="40"/>
  <c r="C24" i="36"/>
  <c r="C25" i="36" s="1"/>
  <c r="C26" i="36" s="1"/>
  <c r="C27" i="36" s="1"/>
  <c r="C28" i="36" s="1"/>
  <c r="C29" i="36" s="1"/>
  <c r="C30" i="36" s="1"/>
  <c r="F109" i="49"/>
  <c r="F110" i="48"/>
  <c r="D127" i="48" s="1"/>
  <c r="G109" i="48"/>
  <c r="G110" i="48" s="1"/>
  <c r="E127" i="48" s="1"/>
  <c r="C40" i="48"/>
  <c r="C41" i="48" s="1"/>
  <c r="C42" i="48" s="1"/>
  <c r="C43" i="48" s="1"/>
  <c r="C44" i="48" s="1"/>
  <c r="C45" i="48" s="1"/>
  <c r="C46" i="48" s="1"/>
  <c r="G109" i="47"/>
  <c r="G110" i="47" s="1"/>
  <c r="E127" i="47" s="1"/>
  <c r="F110" i="47"/>
  <c r="D127" i="47" s="1"/>
  <c r="E110" i="47"/>
  <c r="E102" i="47"/>
  <c r="F104" i="47"/>
  <c r="G104" i="47" s="1"/>
  <c r="G107" i="47" s="1"/>
  <c r="E126" i="47" s="1"/>
  <c r="C32" i="47"/>
  <c r="C33" i="47" s="1"/>
  <c r="C34" i="47" s="1"/>
  <c r="C35" i="47" s="1"/>
  <c r="C36" i="47" s="1"/>
  <c r="C37" i="47" s="1"/>
  <c r="C38" i="47" s="1"/>
  <c r="C39" i="47" s="1"/>
  <c r="C24" i="46"/>
  <c r="C25" i="46" s="1"/>
  <c r="C26" i="46" s="1"/>
  <c r="C27" i="46" s="1"/>
  <c r="C28" i="46" s="1"/>
  <c r="C29" i="46" s="1"/>
  <c r="C30" i="46" s="1"/>
  <c r="F101" i="46"/>
  <c r="F102" i="46" s="1"/>
  <c r="D125" i="46" s="1"/>
  <c r="F109" i="45"/>
  <c r="E31" i="45"/>
  <c r="F31" i="45" s="1"/>
  <c r="G31" i="45" s="1"/>
  <c r="F49" i="44"/>
  <c r="G49" i="44" s="1"/>
  <c r="G77" i="44" s="1"/>
  <c r="E121" i="44" s="1"/>
  <c r="C24" i="44"/>
  <c r="C25" i="44" s="1"/>
  <c r="C26" i="44" s="1"/>
  <c r="C27" i="44" s="1"/>
  <c r="C28" i="44" s="1"/>
  <c r="C29" i="44" s="1"/>
  <c r="C30" i="44" s="1"/>
  <c r="E15" i="44"/>
  <c r="F15" i="44" s="1"/>
  <c r="F109" i="44"/>
  <c r="F110" i="44" s="1"/>
  <c r="D127" i="44" s="1"/>
  <c r="F79" i="43"/>
  <c r="F83" i="43" s="1"/>
  <c r="D122" i="43" s="1"/>
  <c r="C16" i="42"/>
  <c r="C17" i="42" s="1"/>
  <c r="C18" i="42" s="1"/>
  <c r="C19" i="42" s="1"/>
  <c r="C20" i="42" s="1"/>
  <c r="C21" i="42" s="1"/>
  <c r="C22" i="42" s="1"/>
  <c r="C23" i="42" s="1"/>
  <c r="F101" i="41"/>
  <c r="F102" i="41" s="1"/>
  <c r="D125" i="41" s="1"/>
  <c r="C24" i="41"/>
  <c r="F109" i="40"/>
  <c r="C32" i="40"/>
  <c r="C33" i="40" s="1"/>
  <c r="C34" i="40" s="1"/>
  <c r="C35" i="40" s="1"/>
  <c r="C36" i="40" s="1"/>
  <c r="C37" i="40" s="1"/>
  <c r="C38" i="40" s="1"/>
  <c r="C39" i="40" s="1"/>
  <c r="E31" i="40"/>
  <c r="F31" i="40" s="1"/>
  <c r="G31" i="40" s="1"/>
  <c r="F101" i="40"/>
  <c r="G101" i="40" s="1"/>
  <c r="G102" i="40" s="1"/>
  <c r="E125" i="40" s="1"/>
  <c r="E107" i="40"/>
  <c r="F104" i="40"/>
  <c r="G104" i="40" s="1"/>
  <c r="C24" i="39"/>
  <c r="C25" i="39" s="1"/>
  <c r="C26" i="39" s="1"/>
  <c r="C27" i="39" s="1"/>
  <c r="C28" i="39" s="1"/>
  <c r="C29" i="39" s="1"/>
  <c r="C30" i="39" s="1"/>
  <c r="E102" i="39"/>
  <c r="E110" i="39"/>
  <c r="C32" i="38"/>
  <c r="C33" i="38" s="1"/>
  <c r="C34" i="38" s="1"/>
  <c r="C35" i="38" s="1"/>
  <c r="C36" i="38" s="1"/>
  <c r="C37" i="38" s="1"/>
  <c r="C38" i="38" s="1"/>
  <c r="C39" i="38" s="1"/>
  <c r="F109" i="38"/>
  <c r="F110" i="38" s="1"/>
  <c r="D127" i="38" s="1"/>
  <c r="E107" i="38"/>
  <c r="E110" i="37"/>
  <c r="C32" i="37"/>
  <c r="C33" i="37" s="1"/>
  <c r="C34" i="37" s="1"/>
  <c r="C35" i="37" s="1"/>
  <c r="C36" i="37" s="1"/>
  <c r="C37" i="37" s="1"/>
  <c r="C38" i="37" s="1"/>
  <c r="C39" i="37" s="1"/>
  <c r="E31" i="37"/>
  <c r="F31" i="37" s="1"/>
  <c r="G31" i="37" s="1"/>
  <c r="F109" i="36"/>
  <c r="F110" i="36" s="1"/>
  <c r="D127" i="36" s="1"/>
  <c r="E102" i="36"/>
  <c r="C32" i="36"/>
  <c r="C33" i="36" s="1"/>
  <c r="C34" i="36" s="1"/>
  <c r="C35" i="36" s="1"/>
  <c r="C36" i="36" s="1"/>
  <c r="C37" i="36" s="1"/>
  <c r="C38" i="36" s="1"/>
  <c r="C39" i="36" s="1"/>
  <c r="F104" i="36"/>
  <c r="G104" i="36" s="1"/>
  <c r="G107" i="36" s="1"/>
  <c r="E126" i="36" s="1"/>
  <c r="E31" i="36"/>
  <c r="F31" i="36" s="1"/>
  <c r="G31" i="36" s="1"/>
  <c r="C40" i="54"/>
  <c r="C41" i="54" s="1"/>
  <c r="C42" i="54" s="1"/>
  <c r="C43" i="54" s="1"/>
  <c r="C44" i="54" s="1"/>
  <c r="C45" i="54" s="1"/>
  <c r="C46" i="54" s="1"/>
  <c r="C40" i="51"/>
  <c r="C41" i="51" s="1"/>
  <c r="F41" i="51" s="1"/>
  <c r="G41" i="51" s="1"/>
  <c r="F24" i="51"/>
  <c r="G24" i="51" s="1"/>
  <c r="C25" i="51"/>
  <c r="C16" i="51"/>
  <c r="C17" i="51" s="1"/>
  <c r="C18" i="51" s="1"/>
  <c r="C19" i="51" s="1"/>
  <c r="C20" i="51" s="1"/>
  <c r="C21" i="51" s="1"/>
  <c r="C22" i="51" s="1"/>
  <c r="C23" i="51" s="1"/>
  <c r="E77" i="54"/>
  <c r="C16" i="54"/>
  <c r="C17" i="54" s="1"/>
  <c r="C18" i="54" s="1"/>
  <c r="C19" i="54" s="1"/>
  <c r="C20" i="54" s="1"/>
  <c r="C21" i="54" s="1"/>
  <c r="C22" i="54" s="1"/>
  <c r="C23" i="54" s="1"/>
  <c r="E83" i="54"/>
  <c r="F101" i="54"/>
  <c r="F102" i="54" s="1"/>
  <c r="D125" i="54" s="1"/>
  <c r="F79" i="54"/>
  <c r="G79" i="54" s="1"/>
  <c r="G83" i="54" s="1"/>
  <c r="E122" i="54" s="1"/>
  <c r="E15" i="54"/>
  <c r="F15" i="54" s="1"/>
  <c r="C16" i="49"/>
  <c r="C17" i="49" s="1"/>
  <c r="C18" i="49" s="1"/>
  <c r="C19" i="49" s="1"/>
  <c r="C20" i="49" s="1"/>
  <c r="C21" i="49" s="1"/>
  <c r="C22" i="49" s="1"/>
  <c r="C23" i="49" s="1"/>
  <c r="C16" i="48"/>
  <c r="C17" i="48" s="1"/>
  <c r="C18" i="48" s="1"/>
  <c r="C19" i="48" s="1"/>
  <c r="C20" i="48" s="1"/>
  <c r="C21" i="48" s="1"/>
  <c r="C22" i="48" s="1"/>
  <c r="C23" i="48" s="1"/>
  <c r="E31" i="48"/>
  <c r="F31" i="48" s="1"/>
  <c r="G31" i="48" s="1"/>
  <c r="E15" i="48"/>
  <c r="F15" i="48" s="1"/>
  <c r="E107" i="48"/>
  <c r="E107" i="49"/>
  <c r="E31" i="49"/>
  <c r="F31" i="49" s="1"/>
  <c r="G31" i="49" s="1"/>
  <c r="E77" i="49"/>
  <c r="F101" i="49"/>
  <c r="F102" i="49" s="1"/>
  <c r="D125" i="49" s="1"/>
  <c r="G107" i="49"/>
  <c r="E126" i="49" s="1"/>
  <c r="E15" i="49"/>
  <c r="F15" i="49" s="1"/>
  <c r="F101" i="48"/>
  <c r="F102" i="48" s="1"/>
  <c r="D125" i="48" s="1"/>
  <c r="E77" i="48"/>
  <c r="F105" i="48"/>
  <c r="G105" i="48" s="1"/>
  <c r="G107" i="48" s="1"/>
  <c r="E126" i="48" s="1"/>
  <c r="F107" i="47"/>
  <c r="D126" i="47" s="1"/>
  <c r="C16" i="47"/>
  <c r="C17" i="47" s="1"/>
  <c r="C18" i="47" s="1"/>
  <c r="C19" i="47" s="1"/>
  <c r="C20" i="47" s="1"/>
  <c r="C21" i="47" s="1"/>
  <c r="C22" i="47" s="1"/>
  <c r="C23" i="47" s="1"/>
  <c r="E15" i="47"/>
  <c r="F15" i="47" s="1"/>
  <c r="E77" i="47"/>
  <c r="C17" i="46"/>
  <c r="E16" i="46"/>
  <c r="F16" i="46" s="1"/>
  <c r="G16" i="46" s="1"/>
  <c r="E31" i="46"/>
  <c r="F31" i="46" s="1"/>
  <c r="G31" i="46" s="1"/>
  <c r="C40" i="46"/>
  <c r="C41" i="46" s="1"/>
  <c r="C42" i="46" s="1"/>
  <c r="C43" i="46" s="1"/>
  <c r="C44" i="46" s="1"/>
  <c r="C45" i="46" s="1"/>
  <c r="C46" i="46" s="1"/>
  <c r="E77" i="46"/>
  <c r="E107" i="46"/>
  <c r="F24" i="45"/>
  <c r="G24" i="45" s="1"/>
  <c r="C25" i="45"/>
  <c r="C26" i="45" s="1"/>
  <c r="C27" i="45" s="1"/>
  <c r="C28" i="45" s="1"/>
  <c r="C29" i="45" s="1"/>
  <c r="C30" i="45" s="1"/>
  <c r="F107" i="45"/>
  <c r="D126" i="45" s="1"/>
  <c r="C16" i="45"/>
  <c r="C40" i="45"/>
  <c r="C41" i="45" s="1"/>
  <c r="C42" i="45" s="1"/>
  <c r="C43" i="45" s="1"/>
  <c r="C44" i="45" s="1"/>
  <c r="C45" i="45" s="1"/>
  <c r="C46" i="45" s="1"/>
  <c r="E15" i="45"/>
  <c r="F15" i="45" s="1"/>
  <c r="F101" i="45"/>
  <c r="F102" i="45" s="1"/>
  <c r="D125" i="45" s="1"/>
  <c r="E107" i="45"/>
  <c r="E107" i="44"/>
  <c r="C40" i="44"/>
  <c r="C41" i="44" s="1"/>
  <c r="C42" i="44" s="1"/>
  <c r="C43" i="44" s="1"/>
  <c r="C44" i="44" s="1"/>
  <c r="C45" i="44" s="1"/>
  <c r="C46" i="44" s="1"/>
  <c r="C32" i="44"/>
  <c r="C33" i="44" s="1"/>
  <c r="C34" i="44" s="1"/>
  <c r="C35" i="44" s="1"/>
  <c r="C36" i="44" s="1"/>
  <c r="C37" i="44" s="1"/>
  <c r="C38" i="44" s="1"/>
  <c r="C39" i="44" s="1"/>
  <c r="E102" i="43"/>
  <c r="E15" i="43"/>
  <c r="F15" i="43" s="1"/>
  <c r="C16" i="43"/>
  <c r="C17" i="43" s="1"/>
  <c r="C18" i="43" s="1"/>
  <c r="C19" i="43" s="1"/>
  <c r="C20" i="43" s="1"/>
  <c r="C21" i="43" s="1"/>
  <c r="C22" i="43" s="1"/>
  <c r="C23" i="43" s="1"/>
  <c r="C40" i="43"/>
  <c r="E31" i="43"/>
  <c r="F31" i="43" s="1"/>
  <c r="G31" i="43" s="1"/>
  <c r="E77" i="43"/>
  <c r="C40" i="42"/>
  <c r="C41" i="42" s="1"/>
  <c r="C42" i="42" s="1"/>
  <c r="C43" i="42" s="1"/>
  <c r="C44" i="42" s="1"/>
  <c r="C45" i="42" s="1"/>
  <c r="C46" i="42" s="1"/>
  <c r="E102" i="42"/>
  <c r="E107" i="42"/>
  <c r="E31" i="42"/>
  <c r="F31" i="42" s="1"/>
  <c r="G31" i="42" s="1"/>
  <c r="F109" i="42"/>
  <c r="G109" i="42" s="1"/>
  <c r="G110" i="42" s="1"/>
  <c r="E127" i="42" s="1"/>
  <c r="F107" i="42"/>
  <c r="D126" i="42" s="1"/>
  <c r="E15" i="42"/>
  <c r="F15" i="42" s="1"/>
  <c r="E77" i="42"/>
  <c r="E83" i="41"/>
  <c r="E77" i="41"/>
  <c r="C40" i="41"/>
  <c r="E15" i="41"/>
  <c r="F15" i="41" s="1"/>
  <c r="E31" i="41"/>
  <c r="F31" i="41" s="1"/>
  <c r="G31" i="41" s="1"/>
  <c r="F24" i="40"/>
  <c r="G24" i="40" s="1"/>
  <c r="C25" i="40"/>
  <c r="C26" i="40" s="1"/>
  <c r="C27" i="40" s="1"/>
  <c r="C28" i="40" s="1"/>
  <c r="C29" i="40" s="1"/>
  <c r="C30" i="40" s="1"/>
  <c r="E15" i="40"/>
  <c r="F15" i="40" s="1"/>
  <c r="C16" i="40"/>
  <c r="E77" i="40"/>
  <c r="E31" i="39"/>
  <c r="F31" i="39" s="1"/>
  <c r="G31" i="39" s="1"/>
  <c r="E77" i="39"/>
  <c r="C40" i="39"/>
  <c r="C41" i="39" s="1"/>
  <c r="C42" i="39" s="1"/>
  <c r="C43" i="39" s="1"/>
  <c r="C44" i="39" s="1"/>
  <c r="C45" i="39" s="1"/>
  <c r="C46" i="39" s="1"/>
  <c r="C41" i="38"/>
  <c r="C42" i="38" s="1"/>
  <c r="C43" i="38" s="1"/>
  <c r="C44" i="38" s="1"/>
  <c r="C45" i="38" s="1"/>
  <c r="C46" i="38" s="1"/>
  <c r="F40" i="38"/>
  <c r="G40" i="38" s="1"/>
  <c r="C16" i="38"/>
  <c r="C17" i="38" s="1"/>
  <c r="C18" i="38" s="1"/>
  <c r="C19" i="38" s="1"/>
  <c r="C20" i="38" s="1"/>
  <c r="C21" i="38" s="1"/>
  <c r="C22" i="38" s="1"/>
  <c r="C23" i="38" s="1"/>
  <c r="E83" i="38"/>
  <c r="E15" i="38"/>
  <c r="F15" i="38" s="1"/>
  <c r="E31" i="38"/>
  <c r="F31" i="38" s="1"/>
  <c r="G31" i="38" s="1"/>
  <c r="F101" i="38"/>
  <c r="F102" i="38" s="1"/>
  <c r="D125" i="38" s="1"/>
  <c r="F79" i="38"/>
  <c r="G79" i="38" s="1"/>
  <c r="G83" i="38" s="1"/>
  <c r="E122" i="38" s="1"/>
  <c r="E77" i="38"/>
  <c r="E15" i="37"/>
  <c r="F15" i="37" s="1"/>
  <c r="E107" i="37"/>
  <c r="E77" i="37"/>
  <c r="C16" i="37"/>
  <c r="C17" i="37" s="1"/>
  <c r="C18" i="37" s="1"/>
  <c r="C19" i="37" s="1"/>
  <c r="C20" i="37" s="1"/>
  <c r="C21" i="37" s="1"/>
  <c r="C22" i="37" s="1"/>
  <c r="C23" i="37" s="1"/>
  <c r="F101" i="37"/>
  <c r="G101" i="37" s="1"/>
  <c r="G102" i="37" s="1"/>
  <c r="E125" i="37" s="1"/>
  <c r="F40" i="36"/>
  <c r="G40" i="36" s="1"/>
  <c r="C41" i="36"/>
  <c r="C42" i="36" s="1"/>
  <c r="C43" i="36" s="1"/>
  <c r="C44" i="36" s="1"/>
  <c r="C45" i="36" s="1"/>
  <c r="C46" i="36" s="1"/>
  <c r="C17" i="36"/>
  <c r="E16" i="36"/>
  <c r="F16" i="36" s="1"/>
  <c r="G16" i="36" s="1"/>
  <c r="E77" i="36"/>
  <c r="E83" i="36"/>
  <c r="F83" i="36"/>
  <c r="D122" i="36" s="1"/>
  <c r="G49" i="36"/>
  <c r="F15" i="36"/>
  <c r="G79" i="36"/>
  <c r="G83" i="36" s="1"/>
  <c r="E122" i="36" s="1"/>
  <c r="F50" i="36"/>
  <c r="G50" i="36" s="1"/>
  <c r="F102" i="36"/>
  <c r="D125" i="36" s="1"/>
  <c r="F83" i="37"/>
  <c r="D122" i="37" s="1"/>
  <c r="G79" i="37"/>
  <c r="G83" i="37" s="1"/>
  <c r="E122" i="37" s="1"/>
  <c r="F40" i="37"/>
  <c r="G40" i="37" s="1"/>
  <c r="G104" i="37"/>
  <c r="G107" i="37" s="1"/>
  <c r="E126" i="37" s="1"/>
  <c r="F107" i="37"/>
  <c r="D126" i="37" s="1"/>
  <c r="F25" i="37"/>
  <c r="G25" i="37" s="1"/>
  <c r="F110" i="37"/>
  <c r="D127" i="37" s="1"/>
  <c r="G109" i="37"/>
  <c r="G110" i="37" s="1"/>
  <c r="E127" i="37" s="1"/>
  <c r="F49" i="37"/>
  <c r="F24" i="37"/>
  <c r="G24" i="37" s="1"/>
  <c r="E83" i="37"/>
  <c r="E32" i="38"/>
  <c r="F32" i="38" s="1"/>
  <c r="G32" i="38" s="1"/>
  <c r="G107" i="38"/>
  <c r="E126" i="38" s="1"/>
  <c r="F25" i="38"/>
  <c r="F49" i="38"/>
  <c r="F24" i="38"/>
  <c r="G24" i="38" s="1"/>
  <c r="G85" i="38"/>
  <c r="G93" i="38" s="1"/>
  <c r="E123" i="38" s="1"/>
  <c r="F107" i="38"/>
  <c r="D126" i="38" s="1"/>
  <c r="F110" i="39"/>
  <c r="D127" i="39" s="1"/>
  <c r="G109" i="39"/>
  <c r="G110" i="39" s="1"/>
  <c r="E127" i="39" s="1"/>
  <c r="E16" i="39"/>
  <c r="F16" i="39" s="1"/>
  <c r="G16" i="39" s="1"/>
  <c r="F15" i="39"/>
  <c r="E33" i="39"/>
  <c r="F33" i="39" s="1"/>
  <c r="G33" i="39" s="1"/>
  <c r="G104" i="39"/>
  <c r="G107" i="39" s="1"/>
  <c r="E126" i="39" s="1"/>
  <c r="F107" i="39"/>
  <c r="D126" i="39" s="1"/>
  <c r="F83" i="39"/>
  <c r="D122" i="39" s="1"/>
  <c r="G79" i="39"/>
  <c r="G83" i="39" s="1"/>
  <c r="E122" i="39" s="1"/>
  <c r="F49" i="39"/>
  <c r="G85" i="39"/>
  <c r="G93" i="39" s="1"/>
  <c r="E123" i="39" s="1"/>
  <c r="G101" i="39"/>
  <c r="G102" i="39" s="1"/>
  <c r="E125" i="39" s="1"/>
  <c r="E107" i="39"/>
  <c r="E32" i="39"/>
  <c r="F32" i="39" s="1"/>
  <c r="G32" i="39" s="1"/>
  <c r="E83" i="39"/>
  <c r="G79" i="40"/>
  <c r="G83" i="40" s="1"/>
  <c r="E122" i="40" s="1"/>
  <c r="F83" i="40"/>
  <c r="D122" i="40" s="1"/>
  <c r="G105" i="40"/>
  <c r="F49" i="40"/>
  <c r="E16" i="41"/>
  <c r="F16" i="41" s="1"/>
  <c r="G16" i="41" s="1"/>
  <c r="E32" i="41"/>
  <c r="F32" i="41" s="1"/>
  <c r="G32" i="41" s="1"/>
  <c r="G104" i="41"/>
  <c r="G107" i="41" s="1"/>
  <c r="E126" i="41" s="1"/>
  <c r="F107" i="41"/>
  <c r="D126" i="41" s="1"/>
  <c r="G49" i="41"/>
  <c r="G85" i="41"/>
  <c r="G93" i="41" s="1"/>
  <c r="E123" i="41" s="1"/>
  <c r="G79" i="41"/>
  <c r="G83" i="41" s="1"/>
  <c r="E122" i="41" s="1"/>
  <c r="F50" i="41"/>
  <c r="G50" i="41" s="1"/>
  <c r="E107" i="41"/>
  <c r="F109" i="41"/>
  <c r="F83" i="42"/>
  <c r="D122" i="42" s="1"/>
  <c r="G79" i="42"/>
  <c r="G83" i="42" s="1"/>
  <c r="E122" i="42" s="1"/>
  <c r="F25" i="42"/>
  <c r="G25" i="42" s="1"/>
  <c r="G49" i="42"/>
  <c r="G77" i="42" s="1"/>
  <c r="E121" i="42" s="1"/>
  <c r="F77" i="42"/>
  <c r="D121" i="42" s="1"/>
  <c r="G104" i="42"/>
  <c r="G107" i="42" s="1"/>
  <c r="E126" i="42" s="1"/>
  <c r="E83" i="42"/>
  <c r="G85" i="42"/>
  <c r="G93" i="42" s="1"/>
  <c r="E123" i="42" s="1"/>
  <c r="G101" i="42"/>
  <c r="G102" i="42" s="1"/>
  <c r="E125" i="42" s="1"/>
  <c r="F25" i="43"/>
  <c r="G25" i="43" s="1"/>
  <c r="G104" i="43"/>
  <c r="G107" i="43" s="1"/>
  <c r="E126" i="43" s="1"/>
  <c r="F107" i="43"/>
  <c r="D126" i="43" s="1"/>
  <c r="E32" i="43"/>
  <c r="F32" i="43" s="1"/>
  <c r="G32" i="43" s="1"/>
  <c r="G85" i="43"/>
  <c r="G93" i="43" s="1"/>
  <c r="E123" i="43" s="1"/>
  <c r="F49" i="43"/>
  <c r="F24" i="43"/>
  <c r="G24" i="43" s="1"/>
  <c r="E107" i="43"/>
  <c r="F102" i="43"/>
  <c r="D125" i="43" s="1"/>
  <c r="F109" i="43"/>
  <c r="G107" i="44"/>
  <c r="E126" i="44" s="1"/>
  <c r="F83" i="44"/>
  <c r="D122" i="44" s="1"/>
  <c r="G79" i="44"/>
  <c r="G83" i="44" s="1"/>
  <c r="E122" i="44" s="1"/>
  <c r="G85" i="44"/>
  <c r="G93" i="44" s="1"/>
  <c r="E123" i="44" s="1"/>
  <c r="F101" i="44"/>
  <c r="F107" i="44"/>
  <c r="D126" i="44" s="1"/>
  <c r="E83" i="44"/>
  <c r="F77" i="45"/>
  <c r="D121" i="45" s="1"/>
  <c r="G49" i="45"/>
  <c r="G77" i="45" s="1"/>
  <c r="E121" i="45" s="1"/>
  <c r="G107" i="45"/>
  <c r="E126" i="45" s="1"/>
  <c r="F83" i="45"/>
  <c r="D122" i="45" s="1"/>
  <c r="G79" i="45"/>
  <c r="G83" i="45" s="1"/>
  <c r="E122" i="45" s="1"/>
  <c r="E83" i="45"/>
  <c r="G85" i="45"/>
  <c r="G93" i="45" s="1"/>
  <c r="E123" i="45" s="1"/>
  <c r="E77" i="45"/>
  <c r="F15" i="46"/>
  <c r="E33" i="46"/>
  <c r="F33" i="46" s="1"/>
  <c r="G33" i="46" s="1"/>
  <c r="F83" i="46"/>
  <c r="D122" i="46" s="1"/>
  <c r="G79" i="46"/>
  <c r="G83" i="46" s="1"/>
  <c r="E122" i="46" s="1"/>
  <c r="G107" i="46"/>
  <c r="E126" i="46" s="1"/>
  <c r="G49" i="46"/>
  <c r="F50" i="46"/>
  <c r="G50" i="46" s="1"/>
  <c r="E32" i="46"/>
  <c r="F32" i="46" s="1"/>
  <c r="G32" i="46" s="1"/>
  <c r="F107" i="46"/>
  <c r="D126" i="46" s="1"/>
  <c r="E83" i="46"/>
  <c r="F25" i="47"/>
  <c r="G25" i="47" s="1"/>
  <c r="G49" i="47"/>
  <c r="G79" i="47"/>
  <c r="G83" i="47" s="1"/>
  <c r="E122" i="47" s="1"/>
  <c r="F83" i="47"/>
  <c r="D122" i="47" s="1"/>
  <c r="E83" i="47"/>
  <c r="G85" i="47"/>
  <c r="G93" i="47" s="1"/>
  <c r="E123" i="47" s="1"/>
  <c r="G101" i="47"/>
  <c r="G102" i="47" s="1"/>
  <c r="E125" i="47" s="1"/>
  <c r="F24" i="47"/>
  <c r="G24" i="47" s="1"/>
  <c r="F51" i="47"/>
  <c r="G51" i="47" s="1"/>
  <c r="F25" i="48"/>
  <c r="G25" i="48" s="1"/>
  <c r="F83" i="48"/>
  <c r="D122" i="48" s="1"/>
  <c r="G79" i="48"/>
  <c r="G83" i="48" s="1"/>
  <c r="E122" i="48" s="1"/>
  <c r="F24" i="48"/>
  <c r="G24" i="48" s="1"/>
  <c r="F49" i="48"/>
  <c r="E83" i="48"/>
  <c r="F25" i="49"/>
  <c r="G25" i="49" s="1"/>
  <c r="F79" i="49"/>
  <c r="F49" i="49"/>
  <c r="F24" i="49"/>
  <c r="G24" i="49" s="1"/>
  <c r="G85" i="49"/>
  <c r="G93" i="49" s="1"/>
  <c r="E123" i="49" s="1"/>
  <c r="F107" i="49"/>
  <c r="D126" i="49" s="1"/>
  <c r="G104" i="54"/>
  <c r="G107" i="54" s="1"/>
  <c r="E126" i="54" s="1"/>
  <c r="F107" i="54"/>
  <c r="D126" i="54" s="1"/>
  <c r="F25" i="54"/>
  <c r="G25" i="54" s="1"/>
  <c r="E32" i="54"/>
  <c r="F32" i="54" s="1"/>
  <c r="G32" i="54" s="1"/>
  <c r="F49" i="54"/>
  <c r="F24" i="54"/>
  <c r="G24" i="54" s="1"/>
  <c r="G85" i="54"/>
  <c r="G93" i="54" s="1"/>
  <c r="E123" i="54" s="1"/>
  <c r="E107" i="54"/>
  <c r="F109" i="54"/>
  <c r="F25" i="46" l="1"/>
  <c r="G25" i="46" s="1"/>
  <c r="E128" i="42"/>
  <c r="G79" i="43"/>
  <c r="G83" i="43" s="1"/>
  <c r="E122" i="43" s="1"/>
  <c r="G101" i="45"/>
  <c r="G102" i="45" s="1"/>
  <c r="E125" i="45" s="1"/>
  <c r="F24" i="46"/>
  <c r="G24" i="46" s="1"/>
  <c r="F83" i="54"/>
  <c r="D122" i="54" s="1"/>
  <c r="F40" i="54"/>
  <c r="G40" i="54" s="1"/>
  <c r="G109" i="46"/>
  <c r="G110" i="46" s="1"/>
  <c r="E127" i="46" s="1"/>
  <c r="G109" i="44"/>
  <c r="G110" i="44" s="1"/>
  <c r="E127" i="44" s="1"/>
  <c r="G101" i="41"/>
  <c r="G102" i="41" s="1"/>
  <c r="E125" i="41" s="1"/>
  <c r="G109" i="38"/>
  <c r="G110" i="38" s="1"/>
  <c r="E127" i="38" s="1"/>
  <c r="E32" i="36"/>
  <c r="F32" i="36" s="1"/>
  <c r="G32" i="36" s="1"/>
  <c r="F24" i="36"/>
  <c r="G24" i="36" s="1"/>
  <c r="F40" i="49"/>
  <c r="G40" i="49" s="1"/>
  <c r="G77" i="46"/>
  <c r="E121" i="46" s="1"/>
  <c r="F77" i="46"/>
  <c r="D121" i="46" s="1"/>
  <c r="D128" i="46" s="1"/>
  <c r="F26" i="40"/>
  <c r="G26" i="40" s="1"/>
  <c r="F41" i="38"/>
  <c r="G41" i="38" s="1"/>
  <c r="F40" i="51"/>
  <c r="G40" i="51" s="1"/>
  <c r="C42" i="51"/>
  <c r="C43" i="51" s="1"/>
  <c r="F41" i="54"/>
  <c r="G41" i="54" s="1"/>
  <c r="G101" i="46"/>
  <c r="G102" i="46" s="1"/>
  <c r="E125" i="46" s="1"/>
  <c r="F24" i="44"/>
  <c r="G24" i="44" s="1"/>
  <c r="F77" i="44"/>
  <c r="D121" i="44" s="1"/>
  <c r="D128" i="44" s="1"/>
  <c r="F102" i="40"/>
  <c r="D125" i="40" s="1"/>
  <c r="G107" i="40"/>
  <c r="E126" i="40" s="1"/>
  <c r="E32" i="40"/>
  <c r="F32" i="40" s="1"/>
  <c r="G32" i="40" s="1"/>
  <c r="F40" i="39"/>
  <c r="G40" i="39" s="1"/>
  <c r="F25" i="39"/>
  <c r="G25" i="39" s="1"/>
  <c r="F24" i="39"/>
  <c r="G24" i="39" s="1"/>
  <c r="G101" i="38"/>
  <c r="G102" i="38" s="1"/>
  <c r="E125" i="38" s="1"/>
  <c r="E16" i="38"/>
  <c r="F16" i="38" s="1"/>
  <c r="G16" i="38" s="1"/>
  <c r="F102" i="37"/>
  <c r="D125" i="37" s="1"/>
  <c r="F77" i="36"/>
  <c r="D121" i="36" s="1"/>
  <c r="G109" i="36"/>
  <c r="G110" i="36" s="1"/>
  <c r="E127" i="36" s="1"/>
  <c r="F107" i="36"/>
  <c r="D126" i="36" s="1"/>
  <c r="G109" i="49"/>
  <c r="G110" i="49" s="1"/>
  <c r="E127" i="49" s="1"/>
  <c r="F110" i="49"/>
  <c r="D127" i="49" s="1"/>
  <c r="E16" i="48"/>
  <c r="F16" i="48" s="1"/>
  <c r="G16" i="48" s="1"/>
  <c r="E32" i="47"/>
  <c r="F32" i="47" s="1"/>
  <c r="G32" i="47" s="1"/>
  <c r="F40" i="45"/>
  <c r="G40" i="45" s="1"/>
  <c r="F110" i="45"/>
  <c r="D127" i="45" s="1"/>
  <c r="D128" i="45" s="1"/>
  <c r="G109" i="45"/>
  <c r="G110" i="45" s="1"/>
  <c r="E127" i="45" s="1"/>
  <c r="F40" i="44"/>
  <c r="G40" i="44" s="1"/>
  <c r="E16" i="43"/>
  <c r="F16" i="43" s="1"/>
  <c r="G16" i="43" s="1"/>
  <c r="F40" i="42"/>
  <c r="G40" i="42" s="1"/>
  <c r="F110" i="42"/>
  <c r="D127" i="42" s="1"/>
  <c r="D128" i="42" s="1"/>
  <c r="E19" i="42"/>
  <c r="F19" i="42" s="1"/>
  <c r="G19" i="42" s="1"/>
  <c r="E16" i="42"/>
  <c r="F16" i="42" s="1"/>
  <c r="G16" i="42" s="1"/>
  <c r="C25" i="41"/>
  <c r="C26" i="41" s="1"/>
  <c r="C27" i="41" s="1"/>
  <c r="C28" i="41" s="1"/>
  <c r="C29" i="41" s="1"/>
  <c r="C30" i="41" s="1"/>
  <c r="F24" i="41"/>
  <c r="G24" i="41" s="1"/>
  <c r="F110" i="40"/>
  <c r="D127" i="40" s="1"/>
  <c r="G109" i="40"/>
  <c r="G110" i="40" s="1"/>
  <c r="E127" i="40" s="1"/>
  <c r="F25" i="40"/>
  <c r="G25" i="40" s="1"/>
  <c r="F107" i="40"/>
  <c r="D126" i="40" s="1"/>
  <c r="F42" i="38"/>
  <c r="G42" i="38" s="1"/>
  <c r="E17" i="38"/>
  <c r="F17" i="38" s="1"/>
  <c r="G17" i="38" s="1"/>
  <c r="E16" i="37"/>
  <c r="F16" i="37" s="1"/>
  <c r="G16" i="37" s="1"/>
  <c r="E16" i="54"/>
  <c r="F16" i="54" s="1"/>
  <c r="G16" i="54" s="1"/>
  <c r="E17" i="54"/>
  <c r="F17" i="54" s="1"/>
  <c r="G17" i="54" s="1"/>
  <c r="F25" i="51"/>
  <c r="G25" i="51" s="1"/>
  <c r="C26" i="51"/>
  <c r="G101" i="54"/>
  <c r="G102" i="54" s="1"/>
  <c r="E125" i="54" s="1"/>
  <c r="G101" i="49"/>
  <c r="G102" i="49" s="1"/>
  <c r="E125" i="49" s="1"/>
  <c r="F40" i="48"/>
  <c r="G40" i="48" s="1"/>
  <c r="G101" i="48"/>
  <c r="G102" i="48" s="1"/>
  <c r="E125" i="48" s="1"/>
  <c r="E16" i="49"/>
  <c r="F16" i="49" s="1"/>
  <c r="G16" i="49" s="1"/>
  <c r="F107" i="48"/>
  <c r="D126" i="48" s="1"/>
  <c r="E16" i="47"/>
  <c r="F16" i="47" s="1"/>
  <c r="G16" i="47" s="1"/>
  <c r="F18" i="47"/>
  <c r="G18" i="47" s="1"/>
  <c r="E17" i="47"/>
  <c r="F17" i="47" s="1"/>
  <c r="G17" i="47" s="1"/>
  <c r="C18" i="46"/>
  <c r="E17" i="46"/>
  <c r="F17" i="46" s="1"/>
  <c r="G17" i="46" s="1"/>
  <c r="F40" i="46"/>
  <c r="G40" i="46" s="1"/>
  <c r="E16" i="45"/>
  <c r="F16" i="45" s="1"/>
  <c r="G16" i="45" s="1"/>
  <c r="C17" i="45"/>
  <c r="F40" i="43"/>
  <c r="G40" i="43" s="1"/>
  <c r="C41" i="43"/>
  <c r="F24" i="42"/>
  <c r="G24" i="42" s="1"/>
  <c r="F18" i="42"/>
  <c r="G18" i="42" s="1"/>
  <c r="E17" i="42"/>
  <c r="F17" i="42" s="1"/>
  <c r="G17" i="42" s="1"/>
  <c r="C41" i="41"/>
  <c r="F40" i="41"/>
  <c r="G40" i="41" s="1"/>
  <c r="E16" i="40"/>
  <c r="F16" i="40" s="1"/>
  <c r="G16" i="40" s="1"/>
  <c r="C17" i="40"/>
  <c r="G25" i="38"/>
  <c r="F83" i="38"/>
  <c r="D122" i="38" s="1"/>
  <c r="C18" i="36"/>
  <c r="E17" i="36"/>
  <c r="F17" i="36" s="1"/>
  <c r="G17" i="36" s="1"/>
  <c r="F42" i="36"/>
  <c r="G42" i="36" s="1"/>
  <c r="F41" i="36"/>
  <c r="G41" i="36" s="1"/>
  <c r="E33" i="36"/>
  <c r="F33" i="36" s="1"/>
  <c r="G33" i="36" s="1"/>
  <c r="F43" i="36"/>
  <c r="G43" i="36" s="1"/>
  <c r="G15" i="36"/>
  <c r="F25" i="36"/>
  <c r="G25" i="36" s="1"/>
  <c r="G77" i="36"/>
  <c r="E121" i="36" s="1"/>
  <c r="F41" i="37"/>
  <c r="G41" i="37" s="1"/>
  <c r="F77" i="37"/>
  <c r="D121" i="37" s="1"/>
  <c r="D128" i="37" s="1"/>
  <c r="G49" i="37"/>
  <c r="G77" i="37" s="1"/>
  <c r="E121" i="37" s="1"/>
  <c r="E128" i="37" s="1"/>
  <c r="E17" i="37"/>
  <c r="G15" i="37"/>
  <c r="F26" i="37"/>
  <c r="G26" i="37" s="1"/>
  <c r="E32" i="37"/>
  <c r="F32" i="37" s="1"/>
  <c r="G32" i="37" s="1"/>
  <c r="F43" i="38"/>
  <c r="G43" i="38" s="1"/>
  <c r="F77" i="38"/>
  <c r="D121" i="38" s="1"/>
  <c r="D128" i="38" s="1"/>
  <c r="G49" i="38"/>
  <c r="G77" i="38" s="1"/>
  <c r="E121" i="38" s="1"/>
  <c r="E33" i="38"/>
  <c r="F33" i="38" s="1"/>
  <c r="G33" i="38" s="1"/>
  <c r="F26" i="38"/>
  <c r="G26" i="38" s="1"/>
  <c r="E19" i="38"/>
  <c r="F18" i="38"/>
  <c r="G18" i="38" s="1"/>
  <c r="G15" i="38"/>
  <c r="F34" i="39"/>
  <c r="G34" i="39" s="1"/>
  <c r="F41" i="39"/>
  <c r="G41" i="39" s="1"/>
  <c r="F26" i="39"/>
  <c r="G26" i="39" s="1"/>
  <c r="E17" i="39"/>
  <c r="F17" i="39" s="1"/>
  <c r="G17" i="39" s="1"/>
  <c r="G15" i="39"/>
  <c r="F77" i="39"/>
  <c r="D121" i="39" s="1"/>
  <c r="D128" i="39" s="1"/>
  <c r="G49" i="39"/>
  <c r="G77" i="39" s="1"/>
  <c r="E121" i="39" s="1"/>
  <c r="E128" i="39" s="1"/>
  <c r="F77" i="40"/>
  <c r="D121" i="40" s="1"/>
  <c r="G49" i="40"/>
  <c r="G77" i="40" s="1"/>
  <c r="E121" i="40" s="1"/>
  <c r="F40" i="40"/>
  <c r="G40" i="40" s="1"/>
  <c r="G15" i="40"/>
  <c r="E33" i="40"/>
  <c r="F33" i="40" s="1"/>
  <c r="G33" i="40" s="1"/>
  <c r="F27" i="40"/>
  <c r="G27" i="40" s="1"/>
  <c r="F77" i="41"/>
  <c r="D121" i="41" s="1"/>
  <c r="E33" i="41"/>
  <c r="F33" i="41" s="1"/>
  <c r="G33" i="41" s="1"/>
  <c r="F110" i="41"/>
  <c r="D127" i="41" s="1"/>
  <c r="G109" i="41"/>
  <c r="G110" i="41" s="1"/>
  <c r="E127" i="41" s="1"/>
  <c r="G15" i="41"/>
  <c r="E17" i="41"/>
  <c r="G77" i="41"/>
  <c r="E121" i="41" s="1"/>
  <c r="E128" i="41" s="1"/>
  <c r="E20" i="42"/>
  <c r="F20" i="42" s="1"/>
  <c r="G20" i="42" s="1"/>
  <c r="F41" i="42"/>
  <c r="G41" i="42" s="1"/>
  <c r="G15" i="42"/>
  <c r="E32" i="42"/>
  <c r="F32" i="42" s="1"/>
  <c r="G32" i="42" s="1"/>
  <c r="F26" i="42"/>
  <c r="G26" i="42" s="1"/>
  <c r="E17" i="43"/>
  <c r="E33" i="43"/>
  <c r="F33" i="43" s="1"/>
  <c r="G33" i="43" s="1"/>
  <c r="G15" i="43"/>
  <c r="F26" i="43"/>
  <c r="G26" i="43" s="1"/>
  <c r="F77" i="43"/>
  <c r="D121" i="43" s="1"/>
  <c r="G49" i="43"/>
  <c r="G77" i="43" s="1"/>
  <c r="E121" i="43" s="1"/>
  <c r="F110" i="43"/>
  <c r="D127" i="43" s="1"/>
  <c r="G109" i="43"/>
  <c r="G110" i="43" s="1"/>
  <c r="E127" i="43" s="1"/>
  <c r="E16" i="44"/>
  <c r="E32" i="44"/>
  <c r="F32" i="44" s="1"/>
  <c r="G32" i="44" s="1"/>
  <c r="F102" i="44"/>
  <c r="D125" i="44" s="1"/>
  <c r="G101" i="44"/>
  <c r="G102" i="44" s="1"/>
  <c r="E125" i="44" s="1"/>
  <c r="F25" i="44"/>
  <c r="G25" i="44" s="1"/>
  <c r="F41" i="44"/>
  <c r="G41" i="44" s="1"/>
  <c r="G15" i="44"/>
  <c r="G15" i="45"/>
  <c r="F41" i="45"/>
  <c r="G41" i="45" s="1"/>
  <c r="F25" i="45"/>
  <c r="G25" i="45" s="1"/>
  <c r="E32" i="45"/>
  <c r="F32" i="45" s="1"/>
  <c r="G32" i="45" s="1"/>
  <c r="F26" i="46"/>
  <c r="G26" i="46" s="1"/>
  <c r="G15" i="46"/>
  <c r="F34" i="46"/>
  <c r="G34" i="46" s="1"/>
  <c r="F41" i="46"/>
  <c r="G41" i="46" s="1"/>
  <c r="E33" i="47"/>
  <c r="F33" i="47" s="1"/>
  <c r="G33" i="47" s="1"/>
  <c r="F40" i="47"/>
  <c r="G40" i="47" s="1"/>
  <c r="F26" i="47"/>
  <c r="G26" i="47" s="1"/>
  <c r="E19" i="47"/>
  <c r="F19" i="47" s="1"/>
  <c r="G19" i="47" s="1"/>
  <c r="G15" i="47"/>
  <c r="G77" i="47"/>
  <c r="E121" i="47" s="1"/>
  <c r="E128" i="47" s="1"/>
  <c r="F77" i="47"/>
  <c r="D121" i="47" s="1"/>
  <c r="D128" i="47" s="1"/>
  <c r="E17" i="48"/>
  <c r="F17" i="48" s="1"/>
  <c r="G17" i="48" s="1"/>
  <c r="F26" i="48"/>
  <c r="G26" i="48" s="1"/>
  <c r="G15" i="48"/>
  <c r="F77" i="48"/>
  <c r="D121" i="48" s="1"/>
  <c r="G49" i="48"/>
  <c r="G77" i="48" s="1"/>
  <c r="E121" i="48" s="1"/>
  <c r="F41" i="48"/>
  <c r="G41" i="48" s="1"/>
  <c r="E32" i="48"/>
  <c r="F32" i="48" s="1"/>
  <c r="G32" i="48" s="1"/>
  <c r="G15" i="49"/>
  <c r="F41" i="49"/>
  <c r="G41" i="49" s="1"/>
  <c r="F77" i="49"/>
  <c r="D121" i="49" s="1"/>
  <c r="G49" i="49"/>
  <c r="G77" i="49" s="1"/>
  <c r="E121" i="49" s="1"/>
  <c r="G79" i="49"/>
  <c r="G83" i="49" s="1"/>
  <c r="E122" i="49" s="1"/>
  <c r="F83" i="49"/>
  <c r="D122" i="49" s="1"/>
  <c r="E32" i="49"/>
  <c r="F32" i="49" s="1"/>
  <c r="G32" i="49" s="1"/>
  <c r="F26" i="49"/>
  <c r="G26" i="49" s="1"/>
  <c r="E19" i="54"/>
  <c r="F19" i="54" s="1"/>
  <c r="G19" i="54" s="1"/>
  <c r="G15" i="54"/>
  <c r="E33" i="54"/>
  <c r="F33" i="54" s="1"/>
  <c r="G33" i="54" s="1"/>
  <c r="F110" i="54"/>
  <c r="D127" i="54" s="1"/>
  <c r="G109" i="54"/>
  <c r="G110" i="54" s="1"/>
  <c r="E127" i="54" s="1"/>
  <c r="F26" i="54"/>
  <c r="G26" i="54" s="1"/>
  <c r="F77" i="54"/>
  <c r="D121" i="54" s="1"/>
  <c r="D128" i="54" s="1"/>
  <c r="G49" i="54"/>
  <c r="G77" i="54" s="1"/>
  <c r="E121" i="54" s="1"/>
  <c r="E128" i="54" s="1"/>
  <c r="F18" i="54"/>
  <c r="G18" i="54" s="1"/>
  <c r="F42" i="54"/>
  <c r="G42" i="54" s="1"/>
  <c r="E128" i="38" l="1"/>
  <c r="E128" i="40"/>
  <c r="E128" i="44"/>
  <c r="E128" i="45"/>
  <c r="E128" i="49"/>
  <c r="D128" i="49"/>
  <c r="E128" i="48"/>
  <c r="D128" i="48"/>
  <c r="E128" i="46"/>
  <c r="D128" i="43"/>
  <c r="E128" i="43"/>
  <c r="D128" i="41"/>
  <c r="D128" i="40"/>
  <c r="E128" i="36"/>
  <c r="D128" i="36"/>
  <c r="F42" i="51"/>
  <c r="G42" i="51" s="1"/>
  <c r="F25" i="41"/>
  <c r="G25" i="41" s="1"/>
  <c r="C27" i="51"/>
  <c r="F26" i="51"/>
  <c r="G26" i="51" s="1"/>
  <c r="F43" i="51"/>
  <c r="G43" i="51" s="1"/>
  <c r="C44" i="51"/>
  <c r="E17" i="49"/>
  <c r="F17" i="49" s="1"/>
  <c r="G17" i="49" s="1"/>
  <c r="C19" i="46"/>
  <c r="F18" i="46"/>
  <c r="G18" i="46" s="1"/>
  <c r="E17" i="45"/>
  <c r="F17" i="45" s="1"/>
  <c r="G17" i="45" s="1"/>
  <c r="C18" i="45"/>
  <c r="C42" i="43"/>
  <c r="F41" i="43"/>
  <c r="G41" i="43" s="1"/>
  <c r="C42" i="41"/>
  <c r="F41" i="41"/>
  <c r="G41" i="41" s="1"/>
  <c r="C18" i="40"/>
  <c r="E17" i="40"/>
  <c r="F17" i="40" s="1"/>
  <c r="G17" i="40" s="1"/>
  <c r="C19" i="36"/>
  <c r="F18" i="36"/>
  <c r="G18" i="36" s="1"/>
  <c r="F44" i="36"/>
  <c r="G44" i="36" s="1"/>
  <c r="F34" i="36"/>
  <c r="G34" i="36" s="1"/>
  <c r="F26" i="36"/>
  <c r="G26" i="36" s="1"/>
  <c r="F42" i="37"/>
  <c r="G42" i="37" s="1"/>
  <c r="F27" i="37"/>
  <c r="G27" i="37" s="1"/>
  <c r="F17" i="37"/>
  <c r="E33" i="37"/>
  <c r="F33" i="37" s="1"/>
  <c r="G33" i="37" s="1"/>
  <c r="F18" i="37"/>
  <c r="G18" i="37" s="1"/>
  <c r="F44" i="38"/>
  <c r="G44" i="38" s="1"/>
  <c r="F34" i="38"/>
  <c r="G34" i="38" s="1"/>
  <c r="F19" i="38"/>
  <c r="G19" i="38" s="1"/>
  <c r="E20" i="38"/>
  <c r="F20" i="38" s="1"/>
  <c r="G20" i="38" s="1"/>
  <c r="F27" i="38"/>
  <c r="G27" i="38" s="1"/>
  <c r="F18" i="39"/>
  <c r="G18" i="39" s="1"/>
  <c r="F27" i="39"/>
  <c r="G27" i="39" s="1"/>
  <c r="F42" i="39"/>
  <c r="G42" i="39" s="1"/>
  <c r="E35" i="39"/>
  <c r="F35" i="39" s="1"/>
  <c r="G35" i="39" s="1"/>
  <c r="F41" i="40"/>
  <c r="G41" i="40" s="1"/>
  <c r="F28" i="40"/>
  <c r="G28" i="40" s="1"/>
  <c r="F34" i="40"/>
  <c r="G34" i="40" s="1"/>
  <c r="F17" i="41"/>
  <c r="F26" i="41"/>
  <c r="G26" i="41" s="1"/>
  <c r="F34" i="41"/>
  <c r="G34" i="41" s="1"/>
  <c r="F18" i="41"/>
  <c r="G18" i="41" s="1"/>
  <c r="E21" i="42"/>
  <c r="F21" i="42" s="1"/>
  <c r="G21" i="42" s="1"/>
  <c r="E33" i="42"/>
  <c r="F33" i="42" s="1"/>
  <c r="G33" i="42" s="1"/>
  <c r="F27" i="42"/>
  <c r="G27" i="42" s="1"/>
  <c r="F42" i="42"/>
  <c r="G42" i="42" s="1"/>
  <c r="F34" i="43"/>
  <c r="G34" i="43" s="1"/>
  <c r="F17" i="43"/>
  <c r="F27" i="43"/>
  <c r="G27" i="43" s="1"/>
  <c r="F18" i="43"/>
  <c r="G18" i="43" s="1"/>
  <c r="F26" i="44"/>
  <c r="G26" i="44" s="1"/>
  <c r="E17" i="44"/>
  <c r="F17" i="44" s="1"/>
  <c r="G17" i="44" s="1"/>
  <c r="E33" i="44"/>
  <c r="F33" i="44" s="1"/>
  <c r="G33" i="44" s="1"/>
  <c r="F42" i="44"/>
  <c r="G42" i="44" s="1"/>
  <c r="F16" i="44"/>
  <c r="F26" i="45"/>
  <c r="G26" i="45" s="1"/>
  <c r="F42" i="45"/>
  <c r="G42" i="45" s="1"/>
  <c r="E33" i="45"/>
  <c r="F33" i="45" s="1"/>
  <c r="G33" i="45" s="1"/>
  <c r="F27" i="46"/>
  <c r="G27" i="46" s="1"/>
  <c r="F42" i="46"/>
  <c r="G42" i="46" s="1"/>
  <c r="E35" i="46"/>
  <c r="F35" i="46" s="1"/>
  <c r="G35" i="46" s="1"/>
  <c r="F27" i="47"/>
  <c r="G27" i="47" s="1"/>
  <c r="F41" i="47"/>
  <c r="G41" i="47" s="1"/>
  <c r="F34" i="47"/>
  <c r="G34" i="47" s="1"/>
  <c r="E20" i="47"/>
  <c r="E33" i="48"/>
  <c r="F33" i="48" s="1"/>
  <c r="G33" i="48" s="1"/>
  <c r="F27" i="48"/>
  <c r="G27" i="48" s="1"/>
  <c r="F18" i="48"/>
  <c r="F42" i="48"/>
  <c r="G42" i="48" s="1"/>
  <c r="F27" i="49"/>
  <c r="G27" i="49" s="1"/>
  <c r="E33" i="49"/>
  <c r="F33" i="49" s="1"/>
  <c r="G33" i="49" s="1"/>
  <c r="F42" i="49"/>
  <c r="G42" i="49" s="1"/>
  <c r="E20" i="54"/>
  <c r="F27" i="54"/>
  <c r="G27" i="54" s="1"/>
  <c r="F34" i="54"/>
  <c r="G34" i="54" s="1"/>
  <c r="F43" i="54"/>
  <c r="G43" i="54" s="1"/>
  <c r="F44" i="51" l="1"/>
  <c r="G44" i="51" s="1"/>
  <c r="C45" i="51"/>
  <c r="F27" i="51"/>
  <c r="G27" i="51" s="1"/>
  <c r="C28" i="51"/>
  <c r="F18" i="49"/>
  <c r="G18" i="49" s="1"/>
  <c r="C20" i="46"/>
  <c r="E19" i="46"/>
  <c r="F19" i="46" s="1"/>
  <c r="G19" i="46" s="1"/>
  <c r="C19" i="45"/>
  <c r="F18" i="45"/>
  <c r="G18" i="45" s="1"/>
  <c r="C43" i="43"/>
  <c r="F42" i="43"/>
  <c r="G42" i="43" s="1"/>
  <c r="C43" i="41"/>
  <c r="F42" i="41"/>
  <c r="G42" i="41" s="1"/>
  <c r="C19" i="40"/>
  <c r="F18" i="40"/>
  <c r="G18" i="40" s="1"/>
  <c r="C20" i="36"/>
  <c r="E19" i="36"/>
  <c r="F19" i="36" s="1"/>
  <c r="G19" i="36" s="1"/>
  <c r="E35" i="36"/>
  <c r="F35" i="36" s="1"/>
  <c r="G35" i="36" s="1"/>
  <c r="F27" i="36"/>
  <c r="G27" i="36" s="1"/>
  <c r="F46" i="36"/>
  <c r="G46" i="36" s="1"/>
  <c r="F45" i="36"/>
  <c r="G45" i="36" s="1"/>
  <c r="F34" i="37"/>
  <c r="G34" i="37" s="1"/>
  <c r="F43" i="37"/>
  <c r="G43" i="37" s="1"/>
  <c r="E19" i="37"/>
  <c r="G17" i="37"/>
  <c r="F28" i="37"/>
  <c r="G28" i="37" s="1"/>
  <c r="F46" i="38"/>
  <c r="G46" i="38" s="1"/>
  <c r="F45" i="38"/>
  <c r="G45" i="38" s="1"/>
  <c r="F28" i="38"/>
  <c r="G28" i="38" s="1"/>
  <c r="E35" i="38"/>
  <c r="F35" i="38" s="1"/>
  <c r="G35" i="38" s="1"/>
  <c r="E21" i="38"/>
  <c r="F21" i="38" s="1"/>
  <c r="F43" i="39"/>
  <c r="G43" i="39" s="1"/>
  <c r="F28" i="39"/>
  <c r="G28" i="39" s="1"/>
  <c r="E19" i="39"/>
  <c r="E36" i="39"/>
  <c r="F36" i="39" s="1"/>
  <c r="G36" i="39" s="1"/>
  <c r="E35" i="40"/>
  <c r="F35" i="40" s="1"/>
  <c r="G35" i="40" s="1"/>
  <c r="F30" i="40"/>
  <c r="G30" i="40" s="1"/>
  <c r="F29" i="40"/>
  <c r="G29" i="40" s="1"/>
  <c r="F42" i="40"/>
  <c r="G42" i="40" s="1"/>
  <c r="E19" i="41"/>
  <c r="G17" i="41"/>
  <c r="E35" i="41"/>
  <c r="F35" i="41" s="1"/>
  <c r="G35" i="41" s="1"/>
  <c r="F27" i="41"/>
  <c r="G27" i="41" s="1"/>
  <c r="E23" i="42"/>
  <c r="F23" i="42" s="1"/>
  <c r="G23" i="42" s="1"/>
  <c r="E22" i="42"/>
  <c r="F22" i="42" s="1"/>
  <c r="F34" i="42"/>
  <c r="G34" i="42" s="1"/>
  <c r="F43" i="42"/>
  <c r="G43" i="42" s="1"/>
  <c r="F28" i="42"/>
  <c r="G28" i="42" s="1"/>
  <c r="G17" i="43"/>
  <c r="E19" i="43"/>
  <c r="F28" i="43"/>
  <c r="G28" i="43" s="1"/>
  <c r="E35" i="43"/>
  <c r="F35" i="43" s="1"/>
  <c r="G35" i="43" s="1"/>
  <c r="G16" i="44"/>
  <c r="F34" i="44"/>
  <c r="G34" i="44" s="1"/>
  <c r="F43" i="44"/>
  <c r="G43" i="44" s="1"/>
  <c r="F18" i="44"/>
  <c r="G18" i="44" s="1"/>
  <c r="F27" i="44"/>
  <c r="G27" i="44" s="1"/>
  <c r="F27" i="45"/>
  <c r="G27" i="45" s="1"/>
  <c r="F34" i="45"/>
  <c r="G34" i="45" s="1"/>
  <c r="F43" i="45"/>
  <c r="G43" i="45" s="1"/>
  <c r="F28" i="46"/>
  <c r="G28" i="46" s="1"/>
  <c r="E36" i="46"/>
  <c r="F36" i="46" s="1"/>
  <c r="G36" i="46" s="1"/>
  <c r="F43" i="46"/>
  <c r="G43" i="46" s="1"/>
  <c r="E35" i="47"/>
  <c r="F35" i="47" s="1"/>
  <c r="G35" i="47" s="1"/>
  <c r="F42" i="47"/>
  <c r="G42" i="47" s="1"/>
  <c r="F28" i="47"/>
  <c r="G28" i="47" s="1"/>
  <c r="F20" i="47"/>
  <c r="E21" i="47"/>
  <c r="F21" i="47" s="1"/>
  <c r="G21" i="47" s="1"/>
  <c r="F34" i="48"/>
  <c r="G34" i="48" s="1"/>
  <c r="F28" i="48"/>
  <c r="G28" i="48" s="1"/>
  <c r="F43" i="48"/>
  <c r="G43" i="48" s="1"/>
  <c r="G18" i="48"/>
  <c r="E19" i="48"/>
  <c r="F28" i="49"/>
  <c r="G28" i="49" s="1"/>
  <c r="F34" i="49"/>
  <c r="G34" i="49" s="1"/>
  <c r="F43" i="49"/>
  <c r="G43" i="49" s="1"/>
  <c r="E21" i="54"/>
  <c r="F21" i="54" s="1"/>
  <c r="G21" i="54" s="1"/>
  <c r="F20" i="54"/>
  <c r="F28" i="54"/>
  <c r="G28" i="54" s="1"/>
  <c r="F44" i="54"/>
  <c r="G44" i="54" s="1"/>
  <c r="E35" i="54"/>
  <c r="F35" i="54" s="1"/>
  <c r="G35" i="54" s="1"/>
  <c r="C29" i="51" l="1"/>
  <c r="F28" i="51"/>
  <c r="G28" i="51" s="1"/>
  <c r="F45" i="51"/>
  <c r="G45" i="51" s="1"/>
  <c r="C46" i="51"/>
  <c r="F46" i="51" s="1"/>
  <c r="G46" i="51" s="1"/>
  <c r="E19" i="49"/>
  <c r="F19" i="49" s="1"/>
  <c r="G19" i="49" s="1"/>
  <c r="C21" i="46"/>
  <c r="E20" i="46"/>
  <c r="F20" i="46" s="1"/>
  <c r="G20" i="46" s="1"/>
  <c r="C20" i="45"/>
  <c r="E19" i="45"/>
  <c r="F19" i="45" s="1"/>
  <c r="G19" i="45" s="1"/>
  <c r="C44" i="43"/>
  <c r="F43" i="43"/>
  <c r="G43" i="43" s="1"/>
  <c r="C44" i="41"/>
  <c r="F43" i="41"/>
  <c r="G43" i="41" s="1"/>
  <c r="C20" i="40"/>
  <c r="E19" i="40"/>
  <c r="F19" i="40" s="1"/>
  <c r="G19" i="40" s="1"/>
  <c r="C21" i="36"/>
  <c r="E20" i="36"/>
  <c r="F20" i="36" s="1"/>
  <c r="G20" i="36" s="1"/>
  <c r="E36" i="36"/>
  <c r="F28" i="36"/>
  <c r="G28" i="36" s="1"/>
  <c r="E35" i="37"/>
  <c r="F35" i="37" s="1"/>
  <c r="G35" i="37" s="1"/>
  <c r="F44" i="37"/>
  <c r="G44" i="37" s="1"/>
  <c r="F19" i="37"/>
  <c r="F30" i="37"/>
  <c r="G30" i="37" s="1"/>
  <c r="F29" i="37"/>
  <c r="G29" i="37" s="1"/>
  <c r="E20" i="37"/>
  <c r="F20" i="37" s="1"/>
  <c r="G20" i="37" s="1"/>
  <c r="F30" i="38"/>
  <c r="G30" i="38" s="1"/>
  <c r="F29" i="38"/>
  <c r="G29" i="38" s="1"/>
  <c r="G21" i="38"/>
  <c r="E23" i="38"/>
  <c r="F23" i="38" s="1"/>
  <c r="G23" i="38" s="1"/>
  <c r="E22" i="38"/>
  <c r="E36" i="38"/>
  <c r="F36" i="38" s="1"/>
  <c r="F44" i="39"/>
  <c r="G44" i="39" s="1"/>
  <c r="E37" i="39"/>
  <c r="F37" i="39" s="1"/>
  <c r="G37" i="39" s="1"/>
  <c r="F30" i="39"/>
  <c r="G30" i="39" s="1"/>
  <c r="F29" i="39"/>
  <c r="G29" i="39" s="1"/>
  <c r="F19" i="39"/>
  <c r="E20" i="39"/>
  <c r="F20" i="39" s="1"/>
  <c r="G20" i="39" s="1"/>
  <c r="E36" i="40"/>
  <c r="F36" i="40" s="1"/>
  <c r="G36" i="40" s="1"/>
  <c r="F43" i="40"/>
  <c r="G43" i="40" s="1"/>
  <c r="E20" i="41"/>
  <c r="F20" i="41" s="1"/>
  <c r="G20" i="41" s="1"/>
  <c r="F28" i="41"/>
  <c r="G28" i="41" s="1"/>
  <c r="F19" i="41"/>
  <c r="E36" i="41"/>
  <c r="F36" i="41" s="1"/>
  <c r="G36" i="41" s="1"/>
  <c r="E35" i="42"/>
  <c r="F35" i="42" s="1"/>
  <c r="G35" i="42" s="1"/>
  <c r="G22" i="42"/>
  <c r="F29" i="42"/>
  <c r="G29" i="42" s="1"/>
  <c r="F30" i="42"/>
  <c r="G30" i="42" s="1"/>
  <c r="F44" i="42"/>
  <c r="G44" i="42" s="1"/>
  <c r="E20" i="43"/>
  <c r="F20" i="43" s="1"/>
  <c r="G20" i="43" s="1"/>
  <c r="F30" i="43"/>
  <c r="G30" i="43" s="1"/>
  <c r="F29" i="43"/>
  <c r="G29" i="43" s="1"/>
  <c r="E36" i="43"/>
  <c r="F36" i="43" s="1"/>
  <c r="G36" i="43" s="1"/>
  <c r="F19" i="43"/>
  <c r="F44" i="44"/>
  <c r="G44" i="44" s="1"/>
  <c r="E35" i="44"/>
  <c r="F35" i="44" s="1"/>
  <c r="G35" i="44" s="1"/>
  <c r="F28" i="44"/>
  <c r="G28" i="44" s="1"/>
  <c r="E19" i="44"/>
  <c r="F28" i="45"/>
  <c r="G28" i="45" s="1"/>
  <c r="E35" i="45"/>
  <c r="F35" i="45" s="1"/>
  <c r="G35" i="45" s="1"/>
  <c r="F44" i="45"/>
  <c r="G44" i="45" s="1"/>
  <c r="F44" i="46"/>
  <c r="G44" i="46" s="1"/>
  <c r="E37" i="46"/>
  <c r="F30" i="46"/>
  <c r="G30" i="46" s="1"/>
  <c r="F29" i="46"/>
  <c r="G29" i="46" s="1"/>
  <c r="E23" i="47"/>
  <c r="F23" i="47" s="1"/>
  <c r="G23" i="47" s="1"/>
  <c r="E22" i="47"/>
  <c r="F22" i="47" s="1"/>
  <c r="G22" i="47" s="1"/>
  <c r="G20" i="47"/>
  <c r="F30" i="47"/>
  <c r="G30" i="47" s="1"/>
  <c r="F29" i="47"/>
  <c r="G29" i="47" s="1"/>
  <c r="F43" i="47"/>
  <c r="G43" i="47" s="1"/>
  <c r="E36" i="47"/>
  <c r="F36" i="47" s="1"/>
  <c r="G36" i="47" s="1"/>
  <c r="F30" i="48"/>
  <c r="G30" i="48" s="1"/>
  <c r="F29" i="48"/>
  <c r="G29" i="48" s="1"/>
  <c r="E35" i="48"/>
  <c r="F35" i="48" s="1"/>
  <c r="G35" i="48" s="1"/>
  <c r="F44" i="48"/>
  <c r="G44" i="48" s="1"/>
  <c r="F19" i="48"/>
  <c r="E20" i="48"/>
  <c r="F20" i="48" s="1"/>
  <c r="G20" i="48" s="1"/>
  <c r="E35" i="49"/>
  <c r="F35" i="49" s="1"/>
  <c r="G35" i="49" s="1"/>
  <c r="F29" i="49"/>
  <c r="G29" i="49" s="1"/>
  <c r="F30" i="49"/>
  <c r="G30" i="49" s="1"/>
  <c r="F44" i="49"/>
  <c r="G44" i="49" s="1"/>
  <c r="E23" i="54"/>
  <c r="F23" i="54" s="1"/>
  <c r="G23" i="54" s="1"/>
  <c r="E22" i="54"/>
  <c r="F22" i="54" s="1"/>
  <c r="G22" i="54" s="1"/>
  <c r="E36" i="54"/>
  <c r="F36" i="54" s="1"/>
  <c r="G36" i="54" s="1"/>
  <c r="F30" i="54"/>
  <c r="G30" i="54" s="1"/>
  <c r="F29" i="54"/>
  <c r="G29" i="54" s="1"/>
  <c r="G20" i="54"/>
  <c r="F46" i="54"/>
  <c r="G46" i="54" s="1"/>
  <c r="F45" i="54"/>
  <c r="G45" i="54" s="1"/>
  <c r="F29" i="51" l="1"/>
  <c r="G29" i="51" s="1"/>
  <c r="C30" i="51"/>
  <c r="F30" i="51" s="1"/>
  <c r="G30" i="51" s="1"/>
  <c r="E20" i="49"/>
  <c r="F20" i="49" s="1"/>
  <c r="G20" i="49" s="1"/>
  <c r="C22" i="46"/>
  <c r="E21" i="46"/>
  <c r="F21" i="46" s="1"/>
  <c r="G21" i="46" s="1"/>
  <c r="C21" i="45"/>
  <c r="E20" i="45"/>
  <c r="F20" i="45" s="1"/>
  <c r="G20" i="45" s="1"/>
  <c r="C45" i="43"/>
  <c r="F44" i="43"/>
  <c r="G44" i="43" s="1"/>
  <c r="C45" i="41"/>
  <c r="F44" i="41"/>
  <c r="G44" i="41" s="1"/>
  <c r="C21" i="40"/>
  <c r="E20" i="40"/>
  <c r="F20" i="40" s="1"/>
  <c r="G20" i="40" s="1"/>
  <c r="G36" i="38"/>
  <c r="C22" i="36"/>
  <c r="E21" i="36"/>
  <c r="F21" i="36" s="1"/>
  <c r="G21" i="36" s="1"/>
  <c r="F30" i="36"/>
  <c r="G30" i="36" s="1"/>
  <c r="F29" i="36"/>
  <c r="G29" i="36" s="1"/>
  <c r="F36" i="36"/>
  <c r="G36" i="36" s="1"/>
  <c r="E37" i="36"/>
  <c r="F37" i="36" s="1"/>
  <c r="G37" i="36" s="1"/>
  <c r="F46" i="37"/>
  <c r="G46" i="37" s="1"/>
  <c r="F45" i="37"/>
  <c r="G45" i="37" s="1"/>
  <c r="E36" i="37"/>
  <c r="F36" i="37" s="1"/>
  <c r="G36" i="37" s="1"/>
  <c r="E21" i="37"/>
  <c r="F21" i="37" s="1"/>
  <c r="G21" i="37" s="1"/>
  <c r="G19" i="37"/>
  <c r="F22" i="38"/>
  <c r="E37" i="38"/>
  <c r="F37" i="38" s="1"/>
  <c r="G37" i="38" s="1"/>
  <c r="E39" i="39"/>
  <c r="F39" i="39" s="1"/>
  <c r="G39" i="39" s="1"/>
  <c r="E38" i="39"/>
  <c r="F38" i="39" s="1"/>
  <c r="G38" i="39" s="1"/>
  <c r="F46" i="39"/>
  <c r="G46" i="39" s="1"/>
  <c r="F45" i="39"/>
  <c r="G45" i="39" s="1"/>
  <c r="E21" i="39"/>
  <c r="F21" i="39" s="1"/>
  <c r="G21" i="39" s="1"/>
  <c r="G19" i="39"/>
  <c r="E37" i="40"/>
  <c r="F44" i="40"/>
  <c r="G44" i="40" s="1"/>
  <c r="G19" i="41"/>
  <c r="E37" i="41"/>
  <c r="F37" i="41" s="1"/>
  <c r="G37" i="41" s="1"/>
  <c r="F30" i="41"/>
  <c r="G30" i="41" s="1"/>
  <c r="F29" i="41"/>
  <c r="G29" i="41" s="1"/>
  <c r="E21" i="41"/>
  <c r="F21" i="41" s="1"/>
  <c r="G21" i="41" s="1"/>
  <c r="E36" i="42"/>
  <c r="F36" i="42" s="1"/>
  <c r="G36" i="42" s="1"/>
  <c r="F46" i="42"/>
  <c r="G46" i="42" s="1"/>
  <c r="F45" i="42"/>
  <c r="G45" i="42" s="1"/>
  <c r="E21" i="43"/>
  <c r="F21" i="43" s="1"/>
  <c r="G21" i="43" s="1"/>
  <c r="G19" i="43"/>
  <c r="E37" i="43"/>
  <c r="F37" i="43" s="1"/>
  <c r="G37" i="43" s="1"/>
  <c r="F30" i="44"/>
  <c r="G30" i="44" s="1"/>
  <c r="F29" i="44"/>
  <c r="G29" i="44" s="1"/>
  <c r="E20" i="44"/>
  <c r="F20" i="44" s="1"/>
  <c r="G20" i="44" s="1"/>
  <c r="E36" i="44"/>
  <c r="F36" i="44" s="1"/>
  <c r="G36" i="44" s="1"/>
  <c r="F19" i="44"/>
  <c r="F46" i="44"/>
  <c r="G46" i="44" s="1"/>
  <c r="F45" i="44"/>
  <c r="G45" i="44" s="1"/>
  <c r="E36" i="45"/>
  <c r="F30" i="45"/>
  <c r="G30" i="45" s="1"/>
  <c r="F29" i="45"/>
  <c r="G29" i="45" s="1"/>
  <c r="F46" i="45"/>
  <c r="G46" i="45" s="1"/>
  <c r="F45" i="45"/>
  <c r="G45" i="45" s="1"/>
  <c r="F46" i="46"/>
  <c r="G46" i="46" s="1"/>
  <c r="F45" i="46"/>
  <c r="G45" i="46" s="1"/>
  <c r="F37" i="46"/>
  <c r="E39" i="46"/>
  <c r="F39" i="46" s="1"/>
  <c r="G39" i="46" s="1"/>
  <c r="E38" i="46"/>
  <c r="F38" i="46" s="1"/>
  <c r="G38" i="46" s="1"/>
  <c r="F44" i="47"/>
  <c r="G44" i="47" s="1"/>
  <c r="E37" i="47"/>
  <c r="F37" i="47" s="1"/>
  <c r="G37" i="47" s="1"/>
  <c r="G19" i="48"/>
  <c r="E36" i="48"/>
  <c r="F36" i="48" s="1"/>
  <c r="G36" i="48" s="1"/>
  <c r="E21" i="48"/>
  <c r="F21" i="48" s="1"/>
  <c r="G21" i="48" s="1"/>
  <c r="F46" i="48"/>
  <c r="G46" i="48" s="1"/>
  <c r="F45" i="48"/>
  <c r="G45" i="48" s="1"/>
  <c r="E36" i="49"/>
  <c r="F36" i="49" s="1"/>
  <c r="G36" i="49" s="1"/>
  <c r="F46" i="49"/>
  <c r="G46" i="49" s="1"/>
  <c r="F45" i="49"/>
  <c r="G45" i="49" s="1"/>
  <c r="E37" i="54"/>
  <c r="E21" i="49" l="1"/>
  <c r="F21" i="49" s="1"/>
  <c r="G21" i="49" s="1"/>
  <c r="C23" i="46"/>
  <c r="E23" i="46" s="1"/>
  <c r="F23" i="46" s="1"/>
  <c r="G23" i="46" s="1"/>
  <c r="E22" i="46"/>
  <c r="F22" i="46" s="1"/>
  <c r="G22" i="46" s="1"/>
  <c r="C22" i="45"/>
  <c r="E21" i="45"/>
  <c r="F21" i="45" s="1"/>
  <c r="G21" i="45" s="1"/>
  <c r="C46" i="43"/>
  <c r="F46" i="43" s="1"/>
  <c r="G46" i="43" s="1"/>
  <c r="F45" i="43"/>
  <c r="G45" i="43" s="1"/>
  <c r="C46" i="41"/>
  <c r="F46" i="41" s="1"/>
  <c r="G46" i="41" s="1"/>
  <c r="F45" i="41"/>
  <c r="G45" i="41" s="1"/>
  <c r="C22" i="40"/>
  <c r="E21" i="40"/>
  <c r="F21" i="40" s="1"/>
  <c r="G21" i="40" s="1"/>
  <c r="C23" i="36"/>
  <c r="E23" i="36" s="1"/>
  <c r="F23" i="36" s="1"/>
  <c r="G23" i="36" s="1"/>
  <c r="E22" i="36"/>
  <c r="F22" i="36" s="1"/>
  <c r="G22" i="36" s="1"/>
  <c r="E39" i="36"/>
  <c r="F39" i="36" s="1"/>
  <c r="G39" i="36" s="1"/>
  <c r="E38" i="36"/>
  <c r="F38" i="36" s="1"/>
  <c r="E37" i="37"/>
  <c r="F37" i="37" s="1"/>
  <c r="G37" i="37" s="1"/>
  <c r="E23" i="37"/>
  <c r="F23" i="37" s="1"/>
  <c r="G23" i="37" s="1"/>
  <c r="E22" i="37"/>
  <c r="G22" i="38"/>
  <c r="E39" i="38"/>
  <c r="F39" i="38" s="1"/>
  <c r="G39" i="38" s="1"/>
  <c r="E38" i="38"/>
  <c r="E23" i="39"/>
  <c r="E22" i="39"/>
  <c r="F22" i="39" s="1"/>
  <c r="E39" i="40"/>
  <c r="F39" i="40" s="1"/>
  <c r="G39" i="40" s="1"/>
  <c r="E38" i="40"/>
  <c r="F38" i="40" s="1"/>
  <c r="G38" i="40" s="1"/>
  <c r="F46" i="40"/>
  <c r="G46" i="40" s="1"/>
  <c r="F45" i="40"/>
  <c r="G45" i="40" s="1"/>
  <c r="F37" i="40"/>
  <c r="E23" i="41"/>
  <c r="F23" i="41" s="1"/>
  <c r="G23" i="41" s="1"/>
  <c r="E22" i="41"/>
  <c r="E39" i="41"/>
  <c r="F39" i="41" s="1"/>
  <c r="G39" i="41" s="1"/>
  <c r="E38" i="41"/>
  <c r="F38" i="41" s="1"/>
  <c r="G38" i="41" s="1"/>
  <c r="E37" i="42"/>
  <c r="F37" i="42" s="1"/>
  <c r="G37" i="42" s="1"/>
  <c r="E39" i="43"/>
  <c r="F39" i="43" s="1"/>
  <c r="G39" i="43" s="1"/>
  <c r="E38" i="43"/>
  <c r="F38" i="43" s="1"/>
  <c r="G38" i="43" s="1"/>
  <c r="E23" i="43"/>
  <c r="F23" i="43" s="1"/>
  <c r="G23" i="43" s="1"/>
  <c r="E22" i="43"/>
  <c r="E37" i="44"/>
  <c r="F37" i="44" s="1"/>
  <c r="G37" i="44" s="1"/>
  <c r="G19" i="44"/>
  <c r="E21" i="44"/>
  <c r="F21" i="44" s="1"/>
  <c r="G21" i="44" s="1"/>
  <c r="F36" i="45"/>
  <c r="G36" i="45" s="1"/>
  <c r="E37" i="45"/>
  <c r="F37" i="45" s="1"/>
  <c r="G37" i="45" s="1"/>
  <c r="G37" i="46"/>
  <c r="E39" i="47"/>
  <c r="E38" i="47"/>
  <c r="F38" i="47" s="1"/>
  <c r="F46" i="47"/>
  <c r="G46" i="47" s="1"/>
  <c r="F45" i="47"/>
  <c r="G45" i="47" s="1"/>
  <c r="E37" i="48"/>
  <c r="F37" i="48" s="1"/>
  <c r="G37" i="48" s="1"/>
  <c r="E23" i="48"/>
  <c r="F23" i="48" s="1"/>
  <c r="G23" i="48" s="1"/>
  <c r="E22" i="48"/>
  <c r="F22" i="48" s="1"/>
  <c r="G22" i="48" s="1"/>
  <c r="E37" i="49"/>
  <c r="F37" i="49" s="1"/>
  <c r="G37" i="49" s="1"/>
  <c r="E39" i="54"/>
  <c r="F39" i="54" s="1"/>
  <c r="G39" i="54" s="1"/>
  <c r="E38" i="54"/>
  <c r="F38" i="54" s="1"/>
  <c r="G38" i="54" s="1"/>
  <c r="F37" i="54"/>
  <c r="E47" i="36" l="1"/>
  <c r="G47" i="46"/>
  <c r="E120" i="46" s="1"/>
  <c r="E129" i="46" s="1"/>
  <c r="E47" i="46"/>
  <c r="E23" i="49"/>
  <c r="F23" i="49" s="1"/>
  <c r="G23" i="49" s="1"/>
  <c r="E22" i="49"/>
  <c r="F22" i="49" s="1"/>
  <c r="G22" i="49" s="1"/>
  <c r="F47" i="46"/>
  <c r="D120" i="46" s="1"/>
  <c r="D129" i="46" s="1"/>
  <c r="C23" i="45"/>
  <c r="E23" i="45" s="1"/>
  <c r="F23" i="45" s="1"/>
  <c r="G23" i="45" s="1"/>
  <c r="E22" i="45"/>
  <c r="F22" i="45" s="1"/>
  <c r="G22" i="45" s="1"/>
  <c r="C23" i="40"/>
  <c r="E23" i="40" s="1"/>
  <c r="F23" i="40" s="1"/>
  <c r="G23" i="40" s="1"/>
  <c r="E22" i="40"/>
  <c r="F22" i="40" s="1"/>
  <c r="G22" i="40" s="1"/>
  <c r="G38" i="36"/>
  <c r="G47" i="36" s="1"/>
  <c r="E120" i="36" s="1"/>
  <c r="E129" i="36" s="1"/>
  <c r="F47" i="36"/>
  <c r="D120" i="36" s="1"/>
  <c r="D129" i="36" s="1"/>
  <c r="E39" i="37"/>
  <c r="F39" i="37" s="1"/>
  <c r="G39" i="37" s="1"/>
  <c r="E38" i="37"/>
  <c r="F38" i="37" s="1"/>
  <c r="G38" i="37" s="1"/>
  <c r="F22" i="37"/>
  <c r="F38" i="38"/>
  <c r="E47" i="38"/>
  <c r="F23" i="39"/>
  <c r="G23" i="39" s="1"/>
  <c r="E47" i="39"/>
  <c r="G22" i="39"/>
  <c r="G47" i="39" s="1"/>
  <c r="E120" i="39" s="1"/>
  <c r="E129" i="39" s="1"/>
  <c r="F47" i="39"/>
  <c r="D120" i="39" s="1"/>
  <c r="D129" i="39" s="1"/>
  <c r="G37" i="40"/>
  <c r="G47" i="40" s="1"/>
  <c r="E120" i="40" s="1"/>
  <c r="E129" i="40" s="1"/>
  <c r="F47" i="40"/>
  <c r="D120" i="40" s="1"/>
  <c r="D129" i="40" s="1"/>
  <c r="E47" i="40"/>
  <c r="F22" i="41"/>
  <c r="E47" i="41"/>
  <c r="E39" i="42"/>
  <c r="E38" i="42"/>
  <c r="F38" i="42" s="1"/>
  <c r="G38" i="42" s="1"/>
  <c r="F22" i="43"/>
  <c r="E47" i="43"/>
  <c r="E23" i="44"/>
  <c r="F23" i="44" s="1"/>
  <c r="G23" i="44" s="1"/>
  <c r="E22" i="44"/>
  <c r="E39" i="44"/>
  <c r="F39" i="44" s="1"/>
  <c r="G39" i="44" s="1"/>
  <c r="E38" i="44"/>
  <c r="F38" i="44" s="1"/>
  <c r="G38" i="44" s="1"/>
  <c r="E39" i="45"/>
  <c r="E38" i="45"/>
  <c r="F38" i="45" s="1"/>
  <c r="G38" i="45" s="1"/>
  <c r="F39" i="47"/>
  <c r="G39" i="47" s="1"/>
  <c r="E47" i="47"/>
  <c r="G38" i="47"/>
  <c r="G47" i="47" s="1"/>
  <c r="E120" i="47" s="1"/>
  <c r="E129" i="47" s="1"/>
  <c r="E39" i="48"/>
  <c r="E38" i="48"/>
  <c r="F38" i="48" s="1"/>
  <c r="G38" i="48" s="1"/>
  <c r="E39" i="49"/>
  <c r="E38" i="49"/>
  <c r="F38" i="49" s="1"/>
  <c r="G38" i="49" s="1"/>
  <c r="G37" i="54"/>
  <c r="G47" i="54" s="1"/>
  <c r="E120" i="54" s="1"/>
  <c r="E129" i="54" s="1"/>
  <c r="F47" i="54"/>
  <c r="D120" i="54" s="1"/>
  <c r="D129" i="54" s="1"/>
  <c r="E47" i="54"/>
  <c r="F47" i="47" l="1"/>
  <c r="D120" i="47" s="1"/>
  <c r="D129" i="47" s="1"/>
  <c r="G22" i="37"/>
  <c r="F47" i="37"/>
  <c r="D120" i="37" s="1"/>
  <c r="D129" i="37" s="1"/>
  <c r="G47" i="37"/>
  <c r="E120" i="37" s="1"/>
  <c r="E129" i="37" s="1"/>
  <c r="E47" i="37"/>
  <c r="G38" i="38"/>
  <c r="G47" i="38" s="1"/>
  <c r="E120" i="38" s="1"/>
  <c r="E129" i="38" s="1"/>
  <c r="F47" i="38"/>
  <c r="D120" i="38" s="1"/>
  <c r="D129" i="38" s="1"/>
  <c r="G22" i="41"/>
  <c r="G47" i="41" s="1"/>
  <c r="E120" i="41" s="1"/>
  <c r="E129" i="41" s="1"/>
  <c r="F47" i="41"/>
  <c r="D120" i="41" s="1"/>
  <c r="D129" i="41" s="1"/>
  <c r="F39" i="42"/>
  <c r="E47" i="42"/>
  <c r="G22" i="43"/>
  <c r="G47" i="43" s="1"/>
  <c r="E120" i="43" s="1"/>
  <c r="E129" i="43" s="1"/>
  <c r="F47" i="43"/>
  <c r="D120" i="43" s="1"/>
  <c r="D129" i="43" s="1"/>
  <c r="F22" i="44"/>
  <c r="E47" i="44"/>
  <c r="F39" i="45"/>
  <c r="E47" i="45"/>
  <c r="F39" i="48"/>
  <c r="E47" i="48"/>
  <c r="F39" i="49"/>
  <c r="E47" i="49"/>
  <c r="G39" i="42" l="1"/>
  <c r="G47" i="42" s="1"/>
  <c r="E120" i="42" s="1"/>
  <c r="E129" i="42" s="1"/>
  <c r="F47" i="42"/>
  <c r="D120" i="42" s="1"/>
  <c r="D129" i="42" s="1"/>
  <c r="G22" i="44"/>
  <c r="G47" i="44" s="1"/>
  <c r="E120" i="44" s="1"/>
  <c r="E129" i="44" s="1"/>
  <c r="F47" i="44"/>
  <c r="D120" i="44" s="1"/>
  <c r="D129" i="44" s="1"/>
  <c r="G39" i="45"/>
  <c r="G47" i="45" s="1"/>
  <c r="E120" i="45" s="1"/>
  <c r="E129" i="45" s="1"/>
  <c r="F47" i="45"/>
  <c r="D120" i="45" s="1"/>
  <c r="D129" i="45" s="1"/>
  <c r="G39" i="48"/>
  <c r="G47" i="48" s="1"/>
  <c r="E120" i="48" s="1"/>
  <c r="E129" i="48" s="1"/>
  <c r="F47" i="48"/>
  <c r="D120" i="48" s="1"/>
  <c r="D129" i="48" s="1"/>
  <c r="G39" i="49"/>
  <c r="G47" i="49" s="1"/>
  <c r="E120" i="49" s="1"/>
  <c r="E129" i="49" s="1"/>
  <c r="F47" i="49"/>
  <c r="D120" i="49" s="1"/>
  <c r="D129" i="49" s="1"/>
  <c r="D10" i="2" l="1"/>
  <c r="D9" i="2"/>
  <c r="A116" i="36" l="1"/>
  <c r="A116" i="37"/>
  <c r="A116" i="38"/>
  <c r="A116" i="39"/>
  <c r="A116" i="40"/>
  <c r="A116" i="41"/>
  <c r="A116" i="42"/>
  <c r="A116" i="43"/>
  <c r="A116" i="44"/>
  <c r="A116" i="45"/>
  <c r="A116" i="46"/>
  <c r="A116" i="47"/>
  <c r="A116" i="48"/>
  <c r="A116" i="49"/>
  <c r="A116" i="54"/>
  <c r="E32" i="51"/>
  <c r="F32" i="51" s="1"/>
  <c r="G76" i="51"/>
  <c r="G75" i="51"/>
  <c r="G74" i="51"/>
  <c r="G73" i="51"/>
  <c r="E72" i="51"/>
  <c r="E71" i="51"/>
  <c r="E70" i="51"/>
  <c r="E66" i="51"/>
  <c r="F66" i="51" s="1"/>
  <c r="G66" i="51" s="1"/>
  <c r="E65" i="51"/>
  <c r="F65" i="51" s="1"/>
  <c r="G65" i="51" s="1"/>
  <c r="E69" i="51"/>
  <c r="F69" i="51" s="1"/>
  <c r="G69" i="51" s="1"/>
  <c r="E68" i="51"/>
  <c r="F68" i="51" s="1"/>
  <c r="G68" i="51" s="1"/>
  <c r="E67" i="51"/>
  <c r="F67" i="51" s="1"/>
  <c r="G67" i="51" s="1"/>
  <c r="E64" i="51"/>
  <c r="F64" i="51" s="1"/>
  <c r="G64" i="51" s="1"/>
  <c r="E63" i="51"/>
  <c r="F63" i="51" s="1"/>
  <c r="G63" i="51" s="1"/>
  <c r="E62" i="51"/>
  <c r="F62" i="51" s="1"/>
  <c r="G62" i="51" s="1"/>
  <c r="E61" i="51"/>
  <c r="F61" i="51" s="1"/>
  <c r="G61" i="51" s="1"/>
  <c r="E60" i="51"/>
  <c r="F60" i="51" s="1"/>
  <c r="G60" i="51" s="1"/>
  <c r="E59" i="51"/>
  <c r="F59" i="51" s="1"/>
  <c r="G59" i="51" s="1"/>
  <c r="E58" i="51"/>
  <c r="F58" i="51" s="1"/>
  <c r="G58" i="51" s="1"/>
  <c r="E57" i="51"/>
  <c r="F57" i="51" s="1"/>
  <c r="G57" i="51" s="1"/>
  <c r="E56" i="51"/>
  <c r="F56" i="51" s="1"/>
  <c r="G56" i="51" s="1"/>
  <c r="E55" i="51"/>
  <c r="F55" i="51" s="1"/>
  <c r="G55" i="51" s="1"/>
  <c r="E54" i="51"/>
  <c r="F54" i="51" s="1"/>
  <c r="G54" i="51" s="1"/>
  <c r="E53" i="51"/>
  <c r="F53" i="51" s="1"/>
  <c r="G53" i="51" s="1"/>
  <c r="E52" i="51"/>
  <c r="E51" i="51"/>
  <c r="F51" i="51" s="1"/>
  <c r="G51" i="51" s="1"/>
  <c r="F50" i="51"/>
  <c r="G50" i="51" s="1"/>
  <c r="E49" i="51"/>
  <c r="F49" i="51" s="1"/>
  <c r="D11" i="30"/>
  <c r="D16" i="32" s="1"/>
  <c r="D19" i="53"/>
  <c r="D16" i="53"/>
  <c r="C16" i="53"/>
  <c r="C19" i="53" s="1"/>
  <c r="A4" i="53"/>
  <c r="D27" i="1"/>
  <c r="D24" i="2"/>
  <c r="E31" i="51"/>
  <c r="E79" i="51"/>
  <c r="F79" i="51" s="1"/>
  <c r="E80" i="51"/>
  <c r="E81" i="51"/>
  <c r="F81" i="51" s="1"/>
  <c r="G81" i="51" s="1"/>
  <c r="E82" i="51"/>
  <c r="F82" i="51" s="1"/>
  <c r="G82" i="51" s="1"/>
  <c r="F85" i="51"/>
  <c r="G85" i="51" s="1"/>
  <c r="F86" i="51"/>
  <c r="G86" i="51" s="1"/>
  <c r="F87" i="51"/>
  <c r="G87" i="51" s="1"/>
  <c r="F88" i="51"/>
  <c r="G88" i="51" s="1"/>
  <c r="F89" i="51"/>
  <c r="G89" i="51" s="1"/>
  <c r="F92" i="51"/>
  <c r="G92" i="51" s="1"/>
  <c r="E93" i="51"/>
  <c r="E95" i="51"/>
  <c r="F95" i="51" s="1"/>
  <c r="G95" i="51" s="1"/>
  <c r="E96" i="51"/>
  <c r="E97" i="51"/>
  <c r="F97" i="51" s="1"/>
  <c r="E98" i="51"/>
  <c r="F98" i="51" s="1"/>
  <c r="G98" i="51" s="1"/>
  <c r="E101" i="51"/>
  <c r="F101" i="51" s="1"/>
  <c r="E104" i="51"/>
  <c r="F104" i="51" s="1"/>
  <c r="E105" i="51"/>
  <c r="E106" i="51"/>
  <c r="F106" i="51" s="1"/>
  <c r="G106" i="51" s="1"/>
  <c r="E109" i="51"/>
  <c r="F109" i="51" s="1"/>
  <c r="F70" i="51" l="1"/>
  <c r="G70" i="51" s="1"/>
  <c r="F72" i="51"/>
  <c r="G72" i="51" s="1"/>
  <c r="F71" i="51"/>
  <c r="G71" i="51" s="1"/>
  <c r="E77" i="51"/>
  <c r="G49" i="51"/>
  <c r="F52" i="51"/>
  <c r="G52" i="51" s="1"/>
  <c r="E16" i="53"/>
  <c r="F16" i="53" s="1"/>
  <c r="E99" i="51"/>
  <c r="E107" i="51"/>
  <c r="G93" i="51"/>
  <c r="E123" i="51" s="1"/>
  <c r="E83" i="51"/>
  <c r="G109" i="51"/>
  <c r="G110" i="51" s="1"/>
  <c r="E127" i="51" s="1"/>
  <c r="F110" i="51"/>
  <c r="D127" i="51" s="1"/>
  <c r="E110" i="51"/>
  <c r="F105" i="51"/>
  <c r="G105" i="51" s="1"/>
  <c r="F96" i="51"/>
  <c r="G96" i="51" s="1"/>
  <c r="F93" i="51"/>
  <c r="D123" i="51" s="1"/>
  <c r="F80" i="51"/>
  <c r="G80" i="51" s="1"/>
  <c r="G97" i="51"/>
  <c r="G79" i="51"/>
  <c r="G101" i="51"/>
  <c r="G102" i="51" s="1"/>
  <c r="E125" i="51" s="1"/>
  <c r="F102" i="51"/>
  <c r="D125" i="51" s="1"/>
  <c r="G104" i="51"/>
  <c r="E102" i="51"/>
  <c r="F77" i="51" l="1"/>
  <c r="D121" i="51" s="1"/>
  <c r="G77" i="51"/>
  <c r="E121" i="51" s="1"/>
  <c r="F83" i="51"/>
  <c r="D122" i="51" s="1"/>
  <c r="G83" i="51"/>
  <c r="E122" i="51" s="1"/>
  <c r="F107" i="51"/>
  <c r="D126" i="51" s="1"/>
  <c r="G99" i="51"/>
  <c r="E124" i="51" s="1"/>
  <c r="G16" i="53"/>
  <c r="F99" i="51"/>
  <c r="D124" i="51" s="1"/>
  <c r="G107" i="51"/>
  <c r="E126" i="51" s="1"/>
  <c r="A38" i="30"/>
  <c r="C36" i="30"/>
  <c r="C26" i="32" s="1"/>
  <c r="A116" i="51"/>
  <c r="D9" i="1"/>
  <c r="D8" i="1"/>
  <c r="E128" i="51" l="1"/>
  <c r="D128" i="51"/>
  <c r="D10" i="30"/>
  <c r="D15" i="32" s="1"/>
  <c r="D9" i="30"/>
  <c r="A26" i="2"/>
  <c r="A29" i="1"/>
  <c r="D36" i="30"/>
  <c r="D26" i="32" s="1"/>
  <c r="E16" i="51"/>
  <c r="E15" i="51"/>
  <c r="G32" i="51"/>
  <c r="F16" i="51" l="1"/>
  <c r="G16" i="51" s="1"/>
  <c r="E17" i="51"/>
  <c r="F19" i="53"/>
  <c r="C20" i="53"/>
  <c r="E33" i="51"/>
  <c r="F31" i="51"/>
  <c r="F15" i="51"/>
  <c r="D14" i="32"/>
  <c r="B3" i="2"/>
  <c r="B3" i="1"/>
  <c r="F33" i="51" l="1"/>
  <c r="G33" i="51" s="1"/>
  <c r="F17" i="51"/>
  <c r="F18" i="51"/>
  <c r="G18" i="51" s="1"/>
  <c r="E20" i="53"/>
  <c r="C21" i="53"/>
  <c r="G19" i="53"/>
  <c r="G15" i="51"/>
  <c r="G31" i="51"/>
  <c r="B3" i="30"/>
  <c r="G17" i="51" l="1"/>
  <c r="E19" i="51"/>
  <c r="F34" i="51"/>
  <c r="G34" i="51" s="1"/>
  <c r="F20" i="53"/>
  <c r="E21" i="53"/>
  <c r="F21" i="53" s="1"/>
  <c r="G21" i="53" s="1"/>
  <c r="C22" i="53"/>
  <c r="F19" i="51" l="1"/>
  <c r="G19" i="51" s="1"/>
  <c r="E20" i="51"/>
  <c r="F20" i="51" s="1"/>
  <c r="G20" i="51" s="1"/>
  <c r="E35" i="51"/>
  <c r="F35" i="51" s="1"/>
  <c r="G35" i="51" s="1"/>
  <c r="E36" i="51"/>
  <c r="F36" i="51" s="1"/>
  <c r="G36" i="51" s="1"/>
  <c r="G20" i="53"/>
  <c r="E22" i="53"/>
  <c r="F22" i="53" s="1"/>
  <c r="G22" i="53" s="1"/>
  <c r="C23" i="53"/>
  <c r="C28" i="30" l="1"/>
  <c r="C17" i="2"/>
  <c r="D28" i="30"/>
  <c r="D17" i="2"/>
  <c r="E21" i="51"/>
  <c r="F21" i="51" s="1"/>
  <c r="E37" i="51"/>
  <c r="F37" i="51" s="1"/>
  <c r="G37" i="51" s="1"/>
  <c r="E23" i="53"/>
  <c r="F23" i="53" s="1"/>
  <c r="G23" i="53" s="1"/>
  <c r="C24" i="53"/>
  <c r="E24" i="53" s="1"/>
  <c r="C19" i="30" l="1"/>
  <c r="C17" i="1"/>
  <c r="D18" i="1"/>
  <c r="D20" i="30"/>
  <c r="C19" i="1"/>
  <c r="C21" i="30"/>
  <c r="D19" i="1"/>
  <c r="D21" i="30"/>
  <c r="C22" i="30"/>
  <c r="C20" i="1"/>
  <c r="D20" i="1"/>
  <c r="D22" i="30"/>
  <c r="D21" i="1"/>
  <c r="D23" i="30"/>
  <c r="D22" i="1"/>
  <c r="D24" i="30"/>
  <c r="D29" i="30"/>
  <c r="D18" i="2"/>
  <c r="C29" i="30"/>
  <c r="C18" i="2"/>
  <c r="D30" i="30"/>
  <c r="D19" i="2"/>
  <c r="C30" i="30"/>
  <c r="C19" i="2"/>
  <c r="E22" i="51"/>
  <c r="F22" i="51" s="1"/>
  <c r="G22" i="51" s="1"/>
  <c r="E38" i="51"/>
  <c r="F38" i="51" s="1"/>
  <c r="G38" i="51" s="1"/>
  <c r="E25" i="53"/>
  <c r="F24" i="53"/>
  <c r="G21" i="51"/>
  <c r="D25" i="1" l="1"/>
  <c r="C25" i="1"/>
  <c r="C14" i="1"/>
  <c r="C16" i="30"/>
  <c r="D16" i="30"/>
  <c r="D14" i="1"/>
  <c r="C17" i="30"/>
  <c r="C15" i="1"/>
  <c r="D17" i="30"/>
  <c r="D15" i="1"/>
  <c r="C18" i="30"/>
  <c r="C16" i="1"/>
  <c r="D18" i="30"/>
  <c r="D16" i="1"/>
  <c r="D19" i="30"/>
  <c r="D17" i="1"/>
  <c r="C18" i="1"/>
  <c r="C20" i="30"/>
  <c r="C23" i="30"/>
  <c r="C21" i="1"/>
  <c r="C24" i="30"/>
  <c r="C22" i="1"/>
  <c r="C25" i="30"/>
  <c r="C23" i="1"/>
  <c r="D25" i="30"/>
  <c r="D23" i="1"/>
  <c r="D26" i="30"/>
  <c r="D15" i="2"/>
  <c r="C27" i="30"/>
  <c r="C16" i="2"/>
  <c r="C15" i="2"/>
  <c r="C26" i="30"/>
  <c r="E39" i="51"/>
  <c r="E23" i="51"/>
  <c r="F23" i="51" s="1"/>
  <c r="G23" i="51" s="1"/>
  <c r="F25" i="53"/>
  <c r="C35" i="30" s="1"/>
  <c r="C25" i="32" s="1"/>
  <c r="G24" i="53"/>
  <c r="G25" i="53" s="1"/>
  <c r="D35" i="30" s="1"/>
  <c r="D25" i="32" s="1"/>
  <c r="D27" i="30" l="1"/>
  <c r="D16" i="2"/>
  <c r="F39" i="51"/>
  <c r="F47" i="51" s="1"/>
  <c r="E47" i="51"/>
  <c r="D120" i="51" l="1"/>
  <c r="D129" i="51" s="1"/>
  <c r="C22" i="2" s="1"/>
  <c r="G39" i="51"/>
  <c r="C20" i="2"/>
  <c r="G47" i="51" l="1"/>
  <c r="C31" i="30"/>
  <c r="C33" i="30"/>
  <c r="E120" i="51" l="1"/>
  <c r="E129" i="51" s="1"/>
  <c r="D22" i="2" s="1"/>
  <c r="D33" i="30" s="1"/>
  <c r="C21" i="2"/>
  <c r="D20" i="2" l="1"/>
  <c r="D31" i="30"/>
  <c r="D32" i="30" s="1"/>
  <c r="D24" i="1"/>
  <c r="D28" i="1" s="1"/>
  <c r="D29" i="1" s="1"/>
  <c r="D30" i="1" s="1"/>
  <c r="C32" i="30"/>
  <c r="C24" i="1"/>
  <c r="C28" i="1" s="1"/>
  <c r="C29" i="1" s="1"/>
  <c r="C30" i="1" s="1"/>
  <c r="C25" i="2"/>
  <c r="C26" i="2" s="1"/>
  <c r="C27" i="2" s="1"/>
  <c r="D21" i="2" l="1"/>
  <c r="D25" i="2" s="1"/>
  <c r="D26" i="2" s="1"/>
  <c r="D27" i="2" s="1"/>
  <c r="D22" i="32"/>
  <c r="C37" i="30" l="1"/>
  <c r="C38" i="30" s="1"/>
  <c r="C27" i="32"/>
  <c r="D37" i="30"/>
  <c r="D38" i="30" s="1"/>
  <c r="D23" i="32"/>
  <c r="D27" i="32" s="1"/>
  <c r="D28" i="32" l="1"/>
  <c r="D29" i="32" s="1"/>
  <c r="C28" i="32"/>
  <c r="C29" i="32" s="1"/>
  <c r="D39" i="30"/>
  <c r="C39" i="30"/>
</calcChain>
</file>

<file path=xl/sharedStrings.xml><?xml version="1.0" encoding="utf-8"?>
<sst xmlns="http://schemas.openxmlformats.org/spreadsheetml/2006/main" count="3786" uniqueCount="221">
  <si>
    <t>Description</t>
  </si>
  <si>
    <t>Cleaners</t>
  </si>
  <si>
    <t>Disc stripping machine</t>
  </si>
  <si>
    <t xml:space="preserve">Warning signs </t>
  </si>
  <si>
    <t>Unit cost</t>
  </si>
  <si>
    <t>Annual Cost</t>
  </si>
  <si>
    <t>Provident Fund</t>
  </si>
  <si>
    <t>Bonus</t>
  </si>
  <si>
    <t>Scourers (3's)</t>
  </si>
  <si>
    <t>UIF (Unemployment and Insurance Fund)</t>
  </si>
  <si>
    <t>SDL (Skills Development Levy)</t>
  </si>
  <si>
    <t>COIDA (Compensation for Occupational Injuries and Diseases Act)</t>
  </si>
  <si>
    <t>Latex gloves (100/box)</t>
  </si>
  <si>
    <t>Industrial Heavy duty carpet cleaner (wet and dry) for deep cleaning once per quarter</t>
  </si>
  <si>
    <t>Industrial vacuum cleaners (less noise)</t>
  </si>
  <si>
    <t>5L x Super clean ( all purpose) (tiles)</t>
  </si>
  <si>
    <t>5L x Elspray (Polish) (Robber)</t>
  </si>
  <si>
    <t xml:space="preserve">5L x Handy Andy </t>
  </si>
  <si>
    <t>5L x Bleach</t>
  </si>
  <si>
    <t>5L x Pine gel (Disinfectant)</t>
  </si>
  <si>
    <t>5L x Toilet Bowl Cleaner</t>
  </si>
  <si>
    <t>5L x Surface Sanitizer with a minimum 70% alcohol content</t>
  </si>
  <si>
    <t>50 x waster paper bin liners (475(W) x 740(H)</t>
  </si>
  <si>
    <t>Pest control and Fumigation on office (Quarterly)</t>
  </si>
  <si>
    <t xml:space="preserve"> NCA (National Cleaners Association) Membership Fees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</si>
  <si>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</si>
  <si>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</si>
  <si>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</si>
  <si>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</si>
  <si>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</si>
  <si>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</si>
  <si>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</si>
  <si>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</si>
  <si>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</si>
  <si>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</si>
  <si>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</si>
  <si>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</si>
  <si>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Supervisor Salary</t>
  </si>
  <si>
    <t>Supervisor</t>
  </si>
  <si>
    <t>Required
Quantity</t>
  </si>
  <si>
    <t>Number</t>
  </si>
  <si>
    <t>STAFFING and OPERATIONAL COSTS</t>
  </si>
  <si>
    <t>Overtime (Saturday - 1 and half rate)</t>
  </si>
  <si>
    <t>Overtime (Sunday - Double rate)</t>
  </si>
  <si>
    <t>NCA (National Cleaners Association) Membership Fees</t>
  </si>
  <si>
    <t>Provident Fund (Registered fund)</t>
  </si>
  <si>
    <t>Cleaner salary</t>
  </si>
  <si>
    <t>Bonus (13th Cheque)</t>
  </si>
  <si>
    <t>TOTAL COST for Cleaners salaries and benefits</t>
  </si>
  <si>
    <t>3.  Monthly rental of Sanitary Equipment</t>
  </si>
  <si>
    <t xml:space="preserve">TOTAL PRICING 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</si>
  <si>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</si>
  <si>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</si>
  <si>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</si>
  <si>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</si>
  <si>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</si>
  <si>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</si>
  <si>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</si>
  <si>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</si>
  <si>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</si>
  <si>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</si>
  <si>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</si>
  <si>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</si>
  <si>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</si>
  <si>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</si>
  <si>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</si>
  <si>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</si>
  <si>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Years</t>
  </si>
  <si>
    <t>Monthly / 
Quarterly Cost</t>
  </si>
  <si>
    <t>STAFFING, OPERATIONAL COSTS AND OVERHEADS</t>
  </si>
  <si>
    <t>TOTAL DIRECT COSTS</t>
  </si>
  <si>
    <t>Total 
Number</t>
  </si>
  <si>
    <t>OVERHEADS</t>
  </si>
  <si>
    <t>SUB-TOTAL</t>
  </si>
  <si>
    <t>VAT</t>
  </si>
  <si>
    <t>BID No.</t>
  </si>
  <si>
    <t>Name :</t>
  </si>
  <si>
    <t>Labour Rate 
per Month</t>
  </si>
  <si>
    <t>Bidder
Name :</t>
  </si>
  <si>
    <t>TSOLO LOCAL OFFICE</t>
  </si>
  <si>
    <t>MQANDULI LOCAL OFFICE</t>
  </si>
  <si>
    <t>QUMBU LOCAL OFFICE</t>
  </si>
  <si>
    <t>LUSIKISIKI LOCAL OFFICE</t>
  </si>
  <si>
    <t>FLAGSTAFF LOCAL OFFICE</t>
  </si>
  <si>
    <t>LIBODE LOCAL OFFICE</t>
  </si>
  <si>
    <t>MT AYLIFF LOCAL OFFICE</t>
  </si>
  <si>
    <t>NTABANKULU LOCAL OFFICE</t>
  </si>
  <si>
    <r>
      <t>482m</t>
    </r>
    <r>
      <rPr>
        <vertAlign val="superscript"/>
        <sz val="12"/>
        <color theme="1"/>
        <rFont val="Calibri"/>
        <family val="2"/>
        <scheme val="minor"/>
      </rPr>
      <t>2</t>
    </r>
  </si>
  <si>
    <t>ALFRED NZO DISTRICT OFFICE</t>
  </si>
  <si>
    <t>OR TAMBO DISTRICT OFFICE</t>
  </si>
  <si>
    <t>BIZANA LOCAL OFFICE</t>
  </si>
  <si>
    <t>Company Stamp :</t>
  </si>
  <si>
    <t xml:space="preserve">Name of the Bidder:   </t>
  </si>
  <si>
    <t>Annual / 
Quarterly Cost</t>
  </si>
  <si>
    <t>4.  Once-Off Permanent installation and maintenance</t>
  </si>
  <si>
    <t xml:space="preserve">Wall mounted Lockable steel toilet paper roll holders (3 rolls holder) </t>
  </si>
  <si>
    <t>Wall mounted Waste paper disposable bin</t>
  </si>
  <si>
    <t>Wall mounted 2 x Soap dispensers per bathroom</t>
  </si>
  <si>
    <t>Wall mounted Seat sanitiser dispenser for each toilet cubicle</t>
  </si>
  <si>
    <t>Wall mounted Sensor operated hand dryer for each toilet</t>
  </si>
  <si>
    <t>Wall mounted Toilet brush with holder for each toilet cubicle</t>
  </si>
  <si>
    <t xml:space="preserve">4 packs x Urinals scented mats </t>
  </si>
  <si>
    <t>5L x Refill foam Seat Sanitiser</t>
  </si>
  <si>
    <t xml:space="preserve">5L x Dishwasher liquid </t>
  </si>
  <si>
    <r>
      <t>460m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</si>
  <si>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312m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</si>
  <si>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620m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</si>
  <si>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500m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</si>
  <si>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438m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</si>
  <si>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215m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</si>
  <si>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873m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</si>
  <si>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407m</t>
    </r>
    <r>
      <rPr>
        <vertAlign val="superscript"/>
        <sz val="11"/>
        <color theme="1"/>
        <rFont val="Calibri"/>
        <family val="2"/>
        <scheme val="minor"/>
      </rPr>
      <t>2</t>
    </r>
  </si>
  <si>
    <t>MOUNT AYLIFF LOCAL OFFICE</t>
  </si>
  <si>
    <t>MOUNT FRERE LOCAL OFFICE</t>
  </si>
  <si>
    <t>MATATIELE LOCAL OFFICE</t>
  </si>
  <si>
    <t>NGQELENI LOCAL OFFICE</t>
  </si>
  <si>
    <t>PORT St JOHNS LOCAL OFFICE</t>
  </si>
  <si>
    <r>
      <t>473m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</si>
  <si>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438m</t>
    </r>
    <r>
      <rPr>
        <vertAlign val="superscript"/>
        <sz val="12"/>
        <color theme="1"/>
        <rFont val="Calibri"/>
        <family val="2"/>
        <scheme val="minor"/>
      </rPr>
      <t>2</t>
    </r>
  </si>
  <si>
    <r>
      <t>437m</t>
    </r>
    <r>
      <rPr>
        <vertAlign val="superscript"/>
        <sz val="11"/>
        <color theme="1"/>
        <rFont val="Calibri"/>
        <family val="2"/>
        <scheme val="minor"/>
      </rPr>
      <t>2</t>
    </r>
  </si>
  <si>
    <t>Total cost for Monthly rental of sanitary equipment</t>
  </si>
  <si>
    <t>Total cost for Once-Off Permanent Installation and Maintenance</t>
  </si>
  <si>
    <t>Total cost for Supply of Detergents and Other items</t>
  </si>
  <si>
    <t>Total cost for the Supply / Rental of Cleaning Equipment</t>
  </si>
  <si>
    <t>Total cost for Official SASSA Vehicles Wash</t>
  </si>
  <si>
    <t>Total cost for Quarterly Office Deep Cleaning</t>
  </si>
  <si>
    <t>Total cost for Quartely Fumigation and Pest Control</t>
  </si>
  <si>
    <t>SASSA 2025-26 Cleaning, Sanitation, Pool Car Wash, Fumigation &amp; Pest Control</t>
  </si>
  <si>
    <t>UMTATA LOCAL OFFICE</t>
  </si>
  <si>
    <t>TOTAL ALFRED NZO DISTRICT BID  PRICE</t>
  </si>
  <si>
    <t>MT FRERE LOCAL OFFICE</t>
  </si>
  <si>
    <t>CLUSTER 2
TOTAL BID PRICE</t>
  </si>
  <si>
    <t>CLUSTER 2 - TOTAL BID  PRICE</t>
  </si>
  <si>
    <t>OR TAMBO &amp; ALFRED NZO DISTRICTS
TOTAL  BID PRICE</t>
  </si>
  <si>
    <t>OR TAMBO DISTRICT 
TOTAL BID PRICE</t>
  </si>
  <si>
    <t>OR TAMBO DISTRICT - TOTAL BID  PRICE</t>
  </si>
  <si>
    <t>ALFRED NZO DISTRICT 
TOTAL BID PRICE</t>
  </si>
  <si>
    <t>OFFICE</t>
  </si>
  <si>
    <t>Total Direct Costs</t>
  </si>
  <si>
    <t>CLUSTER 2 - OR TAMBO DISTRICT incl. Local Offices, ALFRED NZO DISTRICT incl Local Offices</t>
  </si>
  <si>
    <t>Project Manager Salary</t>
  </si>
  <si>
    <t>SALARIES AND BENEFITS for Project Manager</t>
  </si>
  <si>
    <t>1.  Salaries, Benefits and Uniform for Project Manager</t>
  </si>
  <si>
    <t xml:space="preserve">48 x Bales 2ply Toilet paper </t>
  </si>
  <si>
    <t>SALARIES AND BENEFITS for Cleaners and Supervisor</t>
  </si>
  <si>
    <t>29</t>
  </si>
  <si>
    <t>30</t>
  </si>
  <si>
    <t>31</t>
  </si>
  <si>
    <t>32</t>
  </si>
  <si>
    <t>2.   Supply of Detergents and Other Items</t>
  </si>
  <si>
    <t xml:space="preserve">Mop trolleys with steel handle &amp; pressing mechanism incl. Mop </t>
  </si>
  <si>
    <t>6.   SASSA Official Vehicles Wash (Weekly)</t>
  </si>
  <si>
    <t>7.   Pricing for quarterly Office Deep Cleaning</t>
  </si>
  <si>
    <t>8.   Pricing for quarterly Fumigation and Pest Control</t>
  </si>
  <si>
    <t>5L x Handwash liquid</t>
  </si>
  <si>
    <t>6 x 400ml Furniture polish</t>
  </si>
  <si>
    <t>6 x 300ml Insects repilant</t>
  </si>
  <si>
    <t>Wall mounted auto-cut hand paper towel dispenser</t>
  </si>
  <si>
    <t>Hand Paper Towel matching the dispenser below 2 rolls per month</t>
  </si>
  <si>
    <r>
      <t xml:space="preserve">Micro fiber clothes </t>
    </r>
    <r>
      <rPr>
        <b/>
        <sz val="11"/>
        <rFont val="Calibri"/>
        <family val="2"/>
      </rPr>
      <t>(quarterly)</t>
    </r>
  </si>
  <si>
    <r>
      <t xml:space="preserve">Dishcloth (38 x65) </t>
    </r>
    <r>
      <rPr>
        <b/>
        <sz val="11"/>
        <rFont val="Calibri"/>
        <family val="2"/>
      </rPr>
      <t>(quarterly)</t>
    </r>
  </si>
  <si>
    <r>
      <t xml:space="preserve">Dishswab (35x35) </t>
    </r>
    <r>
      <rPr>
        <b/>
        <sz val="11"/>
        <rFont val="Calibri"/>
        <family val="2"/>
      </rPr>
      <t>(quarterly)</t>
    </r>
  </si>
  <si>
    <r>
      <t xml:space="preserve">Dusters (10's) </t>
    </r>
    <r>
      <rPr>
        <b/>
        <sz val="11"/>
        <rFont val="Calibri"/>
        <family val="2"/>
      </rPr>
      <t>( yearly)</t>
    </r>
  </si>
  <si>
    <r>
      <t xml:space="preserve">Scrubbing brushes </t>
    </r>
    <r>
      <rPr>
        <b/>
        <sz val="11"/>
        <rFont val="Calibri"/>
        <family val="2"/>
      </rPr>
      <t>(yearly)</t>
    </r>
  </si>
  <si>
    <r>
      <t xml:space="preserve">Sweeper mop </t>
    </r>
    <r>
      <rPr>
        <b/>
        <sz val="11"/>
        <rFont val="Calibri"/>
        <family val="2"/>
      </rPr>
      <t>(yearly)</t>
    </r>
  </si>
  <si>
    <r>
      <t xml:space="preserve">Scoop and Brooms </t>
    </r>
    <r>
      <rPr>
        <b/>
        <sz val="11"/>
        <rFont val="Calibri"/>
        <family val="2"/>
      </rPr>
      <t>(yearly)</t>
    </r>
  </si>
  <si>
    <r>
      <t xml:space="preserve">Install and service Digital air freshener (including batteries) </t>
    </r>
    <r>
      <rPr>
        <b/>
        <sz val="11"/>
        <color rgb="FF000000"/>
        <rFont val="Calibri"/>
        <family val="2"/>
        <scheme val="minor"/>
      </rPr>
      <t>monthly</t>
    </r>
  </si>
  <si>
    <r>
      <t xml:space="preserve">She bins </t>
    </r>
    <r>
      <rPr>
        <b/>
        <sz val="11"/>
        <color rgb="FF000000"/>
        <rFont val="Calibri"/>
        <family val="2"/>
        <scheme val="minor"/>
      </rPr>
      <t>(weekly service)</t>
    </r>
  </si>
  <si>
    <r>
      <t xml:space="preserve">Baby nappies  disposable bins </t>
    </r>
    <r>
      <rPr>
        <b/>
        <sz val="11"/>
        <color rgb="FF000000"/>
        <rFont val="Calibri"/>
        <family val="2"/>
        <scheme val="minor"/>
      </rPr>
      <t xml:space="preserve">(weekly service) </t>
    </r>
  </si>
  <si>
    <r>
      <t xml:space="preserve">5L x Medical waste bin </t>
    </r>
    <r>
      <rPr>
        <b/>
        <sz val="11"/>
        <color theme="1"/>
        <rFont val="Calibri"/>
        <family val="2"/>
        <scheme val="minor"/>
      </rPr>
      <t>(monthly service)</t>
    </r>
  </si>
  <si>
    <r>
      <t xml:space="preserve">Deep cleaning of offices </t>
    </r>
    <r>
      <rPr>
        <b/>
        <sz val="10"/>
        <color theme="1"/>
        <rFont val="Calibri"/>
        <family val="2"/>
      </rPr>
      <t>(Quarterly)</t>
    </r>
  </si>
  <si>
    <r>
      <t xml:space="preserve">Deep cleaning of chairs </t>
    </r>
    <r>
      <rPr>
        <b/>
        <sz val="10"/>
        <color theme="1"/>
        <rFont val="Calibri"/>
        <family val="2"/>
      </rPr>
      <t>(half yearly)</t>
    </r>
  </si>
  <si>
    <r>
      <t xml:space="preserve">Deep cleaning of couches </t>
    </r>
    <r>
      <rPr>
        <b/>
        <sz val="10"/>
        <color theme="1"/>
        <rFont val="Calibri"/>
        <family val="2"/>
      </rPr>
      <t>(half yearly)</t>
    </r>
  </si>
  <si>
    <r>
      <t xml:space="preserve">Vehicle wash </t>
    </r>
    <r>
      <rPr>
        <b/>
        <sz val="10"/>
        <rFont val="Calibri"/>
        <family val="2"/>
      </rPr>
      <t xml:space="preserve">(Weekly for allocated official vehicles) </t>
    </r>
  </si>
  <si>
    <r>
      <t xml:space="preserve">Deep cleaning of chairs </t>
    </r>
    <r>
      <rPr>
        <b/>
        <sz val="10"/>
        <color theme="1"/>
        <rFont val="Calibri"/>
        <family val="2"/>
      </rPr>
      <t>(Half yearly)</t>
    </r>
  </si>
  <si>
    <r>
      <t xml:space="preserve">Deep cleaning of couches </t>
    </r>
    <r>
      <rPr>
        <b/>
        <sz val="10"/>
        <color theme="1"/>
        <rFont val="Calibri"/>
        <family val="2"/>
      </rPr>
      <t>(Half yearly)</t>
    </r>
  </si>
  <si>
    <t>PORT ST JOHNS LOCAL OFFICE</t>
  </si>
  <si>
    <r>
      <t>430m</t>
    </r>
    <r>
      <rPr>
        <vertAlign val="superscript"/>
        <sz val="11"/>
        <color theme="1"/>
        <rFont val="Calibri"/>
        <family val="2"/>
        <scheme val="minor"/>
      </rPr>
      <t>2</t>
    </r>
  </si>
  <si>
    <t>ALFRED NZO DISTRICT LOCAL OFFICE</t>
  </si>
  <si>
    <r>
      <t>349m</t>
    </r>
    <r>
      <rPr>
        <vertAlign val="superscript"/>
        <sz val="11"/>
        <color theme="1"/>
        <rFont val="Calibri"/>
        <family val="2"/>
        <scheme val="minor"/>
      </rPr>
      <t>2</t>
    </r>
  </si>
  <si>
    <t>TOTAL - Salary, Benefits and Uniform for Cleaners and Supervisor</t>
  </si>
  <si>
    <t>Total - Salary, Benefits and Uniform for Cleaners and Supervisor</t>
  </si>
  <si>
    <t>Pack of 2 Skirts per Supervisor</t>
  </si>
  <si>
    <t>Pack of 2 Trousers per Supervisor</t>
  </si>
  <si>
    <t>Pack 4 Shirts  per Supervisor</t>
  </si>
  <si>
    <t>1 Jersey per Supervisor</t>
  </si>
  <si>
    <t>Pack of 6 Socks per Supervisor</t>
  </si>
  <si>
    <t>1 Name tag per Supervisor</t>
  </si>
  <si>
    <t>1 Name tag per Cleaner</t>
  </si>
  <si>
    <t>Pack of 2 Skirts per Cleaner</t>
  </si>
  <si>
    <t>Pack of 2 Trousers per Cleaner</t>
  </si>
  <si>
    <t>Pack 4 Shirts  per Cleaner</t>
  </si>
  <si>
    <t>1 Pair of Protective shoes per Cleaner</t>
  </si>
  <si>
    <t>1 Pair of Protective shoes per Supervisor</t>
  </si>
  <si>
    <t>TOTAL LABOUR COSTS &amp; UNIFORM</t>
  </si>
  <si>
    <t>MTHATHA LOCAL OFFICE</t>
  </si>
  <si>
    <r>
      <t xml:space="preserve">5L x Wash &amp; Wax </t>
    </r>
    <r>
      <rPr>
        <b/>
        <sz val="11"/>
        <rFont val="Calibri"/>
        <family val="2"/>
      </rPr>
      <t>(quarterly)</t>
    </r>
  </si>
  <si>
    <r>
      <t xml:space="preserve">5L x Dashboard and Tyre polish </t>
    </r>
    <r>
      <rPr>
        <b/>
        <sz val="11"/>
        <rFont val="Calibri"/>
        <family val="2"/>
      </rPr>
      <t>(quartely)</t>
    </r>
  </si>
  <si>
    <r>
      <t xml:space="preserve">Heavy Duty black refuse bags (20 bags per roll) </t>
    </r>
    <r>
      <rPr>
        <b/>
        <sz val="11"/>
        <rFont val="Calibri"/>
        <family val="2"/>
      </rPr>
      <t>(quartely)</t>
    </r>
  </si>
  <si>
    <t>5.   Supply &amp; Rental of Cleaning Equipment</t>
  </si>
  <si>
    <t>SASSA202526</t>
  </si>
  <si>
    <r>
      <t xml:space="preserve">Vehicle wash </t>
    </r>
    <r>
      <rPr>
        <b/>
        <sz val="11"/>
        <rFont val="Calibri"/>
        <family val="2"/>
      </rPr>
      <t xml:space="preserve">(Weekly for allocated official vehicles) </t>
    </r>
  </si>
  <si>
    <r>
      <t xml:space="preserve">Deep cleaning of offices </t>
    </r>
    <r>
      <rPr>
        <b/>
        <sz val="11"/>
        <color theme="1"/>
        <rFont val="Calibri"/>
        <family val="2"/>
      </rPr>
      <t>(Quarterly)</t>
    </r>
  </si>
  <si>
    <r>
      <t xml:space="preserve">Deep cleaning of chairs </t>
    </r>
    <r>
      <rPr>
        <b/>
        <sz val="11"/>
        <color theme="1"/>
        <rFont val="Calibri"/>
        <family val="2"/>
      </rPr>
      <t>(half yearly)</t>
    </r>
  </si>
  <si>
    <r>
      <t xml:space="preserve">Deep cleaning of couches </t>
    </r>
    <r>
      <rPr>
        <b/>
        <sz val="11"/>
        <color theme="1"/>
        <rFont val="Calibri"/>
        <family val="2"/>
      </rPr>
      <t>(half yearly)</t>
    </r>
  </si>
  <si>
    <t>Total Labour Costs &amp; Uniform</t>
  </si>
  <si>
    <t>PROJECT MANAGER - Cluster 2</t>
  </si>
  <si>
    <t>Project Manager - Cluster 2</t>
  </si>
  <si>
    <t>Pricing Schedule ANNEXURE -B-</t>
  </si>
  <si>
    <t>9.   Pricing for Grass Cutting &amp; Yard Weed Control</t>
  </si>
  <si>
    <t>Total cost for Bi-Monthly Grass Cutting and Yard Weed Control</t>
  </si>
  <si>
    <t>Total Grass Cutting and Yard Weed Control</t>
  </si>
  <si>
    <r>
      <t xml:space="preserve">Grass cutting, Yard weed control and Cleaning </t>
    </r>
    <r>
      <rPr>
        <b/>
        <sz val="10"/>
        <color theme="1"/>
        <rFont val="Calibri"/>
        <family val="2"/>
      </rPr>
      <t>(every 2nd month)</t>
    </r>
  </si>
  <si>
    <t>No</t>
  </si>
  <si>
    <t>Pricing Schedule -  ANNEXURE -B-</t>
  </si>
  <si>
    <t>Pricing Schedule - ANNEXURE -B-</t>
  </si>
  <si>
    <r>
      <t>400m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</si>
  <si>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1200m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</si>
  <si>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919.67m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</si>
  <si>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1420m</t>
    </r>
    <r>
      <rPr>
        <vertAlign val="superscript"/>
        <sz val="11"/>
        <color theme="1"/>
        <rFont val="Calibri"/>
        <family val="2"/>
        <scheme val="minor"/>
      </rPr>
      <t>2</t>
    </r>
  </si>
  <si>
    <t>TOTAL GRASS CUTTING &amp; WEED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</si>
</sst>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##0;###0"/>
    <numFmt numFmtId="165" formatCode="#,##0.00_ ;\-#,##0.00\ "/>
    <numFmt numFmtId="166" formatCode="0.0%"/>
    <numFmt numFmtId="167" formatCode="#,##0_ ;\-#,##0\ 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  <scheme val="minor"/>
    </font>
    <font>
      <i/>
      <u/>
      <sz val="11"/>
      <color theme="1"/>
      <name val="Arial Narrow"/>
      <family val="2"/>
    </font>
    <font>
      <vertAlign val="superscript"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4"/>
      <color theme="1"/>
      <name val="Arial Narrow"/>
      <family val="2"/>
    </font>
    <font>
      <b/>
      <sz val="14"/>
      <color rgb="FF0070C0"/>
      <name val="Calibri"/>
      <family val="2"/>
      <scheme val="minor"/>
    </font>
    <font>
      <b/>
      <sz val="10"/>
      <color theme="1"/>
      <name val="Calibri"/>
      <family val="2"/>
    </font>
    <font>
      <sz val="14"/>
      <color theme="1"/>
      <name val="Arial Narrow"/>
      <family val="2"/>
    </font>
    <font>
      <b/>
      <sz val="11"/>
      <color rgb="FF0070C0"/>
      <name val="Calibri"/>
      <family val="2"/>
    </font>
    <font>
      <b/>
      <sz val="12"/>
      <color rgb="FF0070C0"/>
      <name val="Calibri"/>
      <family val="2"/>
    </font>
    <font>
      <b/>
      <sz val="12"/>
      <color rgb="FF000000"/>
      <name val="Calibri"/>
      <family val="2"/>
    </font>
    <font>
      <b/>
      <sz val="14"/>
      <color rgb="FF0070C0"/>
      <name val="Calibri"/>
      <family val="2"/>
    </font>
    <font>
      <b/>
      <sz val="11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374370555742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424">
    <xf numFmtId="0" fontId="0" fillId="0" borderId="0" xfId="0"/>
    <xf numFmtId="0" fontId="1" fillId="0" borderId="1" xfId="0" applyFont="1" applyBorder="1"/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Border="1" applyAlignment="1">
      <alignment horizontal="left" vertical="top"/>
    </xf>
    <xf numFmtId="0" fontId="9" fillId="0" borderId="0" xfId="0" applyFont="1"/>
    <xf numFmtId="0" fontId="0" fillId="2" borderId="0" xfId="0" applyFill="1"/>
    <xf numFmtId="0" fontId="4" fillId="0" borderId="1" xfId="0" applyFont="1" applyBorder="1" applyAlignment="1">
      <alignment horizontal="left" vertical="top" wrapText="1"/>
    </xf>
    <xf numFmtId="164" fontId="12" fillId="0" borderId="4" xfId="0" applyNumberFormat="1" applyFont="1" applyBorder="1" applyAlignment="1">
      <alignment horizontal="center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8" xfId="0" quotePrefix="1" applyBorder="1" applyAlignment="1">
      <alignment horizontal="center"/>
    </xf>
    <xf numFmtId="0" fontId="0" fillId="0" borderId="24" xfId="0" quotePrefix="1" applyBorder="1" applyAlignment="1">
      <alignment horizontal="center"/>
    </xf>
    <xf numFmtId="0" fontId="0" fillId="0" borderId="42" xfId="0" quotePrefix="1" applyBorder="1" applyAlignment="1">
      <alignment horizontal="center"/>
    </xf>
    <xf numFmtId="0" fontId="21" fillId="0" borderId="34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8" xfId="0" quotePrefix="1" applyFont="1" applyBorder="1"/>
    <xf numFmtId="0" fontId="14" fillId="0" borderId="15" xfId="0" quotePrefix="1" applyFont="1" applyBorder="1"/>
    <xf numFmtId="0" fontId="14" fillId="0" borderId="8" xfId="0" applyFont="1" applyBorder="1"/>
    <xf numFmtId="0" fontId="14" fillId="0" borderId="15" xfId="0" applyFont="1" applyBorder="1" applyProtection="1">
      <protection locked="0"/>
    </xf>
    <xf numFmtId="0" fontId="14" fillId="0" borderId="0" xfId="0" applyFont="1" applyAlignment="1">
      <alignment horizontal="left"/>
    </xf>
    <xf numFmtId="164" fontId="12" fillId="0" borderId="6" xfId="0" applyNumberFormat="1" applyFont="1" applyBorder="1" applyAlignment="1">
      <alignment horizontal="center" vertical="top" wrapText="1"/>
    </xf>
    <xf numFmtId="43" fontId="7" fillId="0" borderId="17" xfId="1" applyFont="1" applyFill="1" applyBorder="1" applyAlignment="1">
      <alignment vertical="center" wrapText="1"/>
    </xf>
    <xf numFmtId="166" fontId="19" fillId="0" borderId="39" xfId="2" applyNumberFormat="1" applyFont="1" applyBorder="1" applyAlignment="1">
      <alignment vertical="center"/>
    </xf>
    <xf numFmtId="0" fontId="14" fillId="0" borderId="8" xfId="0" applyFont="1" applyBorder="1" applyAlignment="1">
      <alignment wrapText="1"/>
    </xf>
    <xf numFmtId="0" fontId="26" fillId="0" borderId="0" xfId="0" applyFont="1"/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" fontId="9" fillId="3" borderId="39" xfId="0" applyNumberFormat="1" applyFont="1" applyFill="1" applyBorder="1" applyProtection="1">
      <protection locked="0"/>
    </xf>
    <xf numFmtId="4" fontId="0" fillId="0" borderId="13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4" fontId="14" fillId="0" borderId="0" xfId="0" applyNumberFormat="1" applyFont="1" applyAlignment="1">
      <alignment horizontal="right"/>
    </xf>
    <xf numFmtId="4" fontId="14" fillId="0" borderId="15" xfId="0" applyNumberFormat="1" applyFont="1" applyBorder="1" applyAlignment="1">
      <alignment horizontal="right"/>
    </xf>
    <xf numFmtId="4" fontId="4" fillId="0" borderId="6" xfId="0" applyNumberFormat="1" applyFont="1" applyBorder="1" applyAlignment="1">
      <alignment horizontal="right"/>
    </xf>
    <xf numFmtId="4" fontId="4" fillId="0" borderId="5" xfId="0" applyNumberFormat="1" applyFont="1" applyBorder="1" applyAlignment="1">
      <alignment horizontal="right"/>
    </xf>
    <xf numFmtId="4" fontId="4" fillId="0" borderId="35" xfId="0" applyNumberFormat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top" wrapText="1"/>
      <protection hidden="1"/>
    </xf>
    <xf numFmtId="4" fontId="6" fillId="0" borderId="1" xfId="1" applyNumberFormat="1" applyFont="1" applyBorder="1" applyAlignment="1" applyProtection="1">
      <alignment horizontal="right" vertical="top" wrapText="1"/>
      <protection hidden="1"/>
    </xf>
    <xf numFmtId="165" fontId="6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4" fillId="3" borderId="1" xfId="1" applyNumberFormat="1" applyFont="1" applyFill="1" applyBorder="1" applyAlignment="1" applyProtection="1">
      <alignment horizontal="center"/>
      <protection locked="0"/>
    </xf>
    <xf numFmtId="165" fontId="0" fillId="3" borderId="1" xfId="1" applyNumberFormat="1" applyFont="1" applyFill="1" applyBorder="1" applyAlignment="1" applyProtection="1">
      <alignment horizontal="center"/>
      <protection locked="0"/>
    </xf>
    <xf numFmtId="165" fontId="6" fillId="3" borderId="1" xfId="1" applyNumberFormat="1" applyFont="1" applyFill="1" applyBorder="1" applyAlignment="1" applyProtection="1">
      <alignment horizontal="center" wrapText="1"/>
      <protection locked="0"/>
    </xf>
    <xf numFmtId="0" fontId="0" fillId="0" borderId="8" xfId="0" quotePrefix="1" applyBorder="1" applyAlignment="1" applyProtection="1">
      <alignment horizontal="center"/>
      <protection hidden="1"/>
    </xf>
    <xf numFmtId="0" fontId="10" fillId="0" borderId="1" xfId="0" applyFont="1" applyBorder="1" applyAlignment="1" applyProtection="1">
      <alignment wrapText="1"/>
      <protection hidden="1"/>
    </xf>
    <xf numFmtId="4" fontId="10" fillId="3" borderId="1" xfId="0" applyNumberFormat="1" applyFont="1" applyFill="1" applyBorder="1" applyAlignment="1" applyProtection="1">
      <alignment horizontal="center"/>
      <protection locked="0"/>
    </xf>
    <xf numFmtId="0" fontId="10" fillId="0" borderId="1" xfId="0" applyFont="1" applyBorder="1" applyProtection="1">
      <protection hidden="1"/>
    </xf>
    <xf numFmtId="4" fontId="6" fillId="3" borderId="1" xfId="1" applyNumberFormat="1" applyFont="1" applyFill="1" applyBorder="1" applyAlignment="1" applyProtection="1">
      <alignment horizontal="center" vertical="top" wrapText="1"/>
      <protection locked="0"/>
    </xf>
    <xf numFmtId="165" fontId="8" fillId="3" borderId="1" xfId="1" applyNumberFormat="1" applyFont="1" applyFill="1" applyBorder="1" applyAlignment="1" applyProtection="1">
      <alignment horizontal="center" vertical="top" wrapText="1"/>
      <protection locked="0"/>
    </xf>
    <xf numFmtId="4" fontId="0" fillId="0" borderId="0" xfId="0" applyNumberFormat="1" applyAlignment="1">
      <alignment horizontal="right"/>
    </xf>
    <xf numFmtId="165" fontId="8" fillId="3" borderId="1" xfId="1" applyNumberFormat="1" applyFont="1" applyFill="1" applyBorder="1" applyAlignment="1" applyProtection="1">
      <alignment horizontal="center" wrapText="1"/>
      <protection locked="0"/>
    </xf>
    <xf numFmtId="167" fontId="21" fillId="3" borderId="11" xfId="1" applyNumberFormat="1" applyFont="1" applyFill="1" applyBorder="1" applyAlignment="1" applyProtection="1">
      <alignment horizontal="center" wrapText="1"/>
      <protection locked="0"/>
    </xf>
    <xf numFmtId="167" fontId="21" fillId="3" borderId="20" xfId="1" applyNumberFormat="1" applyFont="1" applyFill="1" applyBorder="1" applyAlignment="1" applyProtection="1">
      <alignment horizontal="center" wrapText="1"/>
      <protection locked="0"/>
    </xf>
    <xf numFmtId="0" fontId="21" fillId="0" borderId="23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1" fontId="13" fillId="0" borderId="33" xfId="0" applyNumberFormat="1" applyFont="1" applyBorder="1" applyAlignment="1">
      <alignment horizontal="center" vertical="center"/>
    </xf>
    <xf numFmtId="4" fontId="13" fillId="0" borderId="34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wrapText="1"/>
    </xf>
    <xf numFmtId="0" fontId="21" fillId="0" borderId="28" xfId="0" applyFont="1" applyBorder="1" applyAlignment="1">
      <alignment horizontal="center" wrapText="1"/>
    </xf>
    <xf numFmtId="1" fontId="12" fillId="0" borderId="1" xfId="1" applyNumberFormat="1" applyFont="1" applyBorder="1" applyAlignment="1" applyProtection="1">
      <alignment horizontal="center" vertical="top" wrapText="1"/>
    </xf>
    <xf numFmtId="43" fontId="6" fillId="0" borderId="1" xfId="1" applyFont="1" applyBorder="1" applyAlignment="1" applyProtection="1">
      <alignment horizontal="center" vertical="top" wrapText="1"/>
      <protection hidden="1"/>
    </xf>
    <xf numFmtId="43" fontId="6" fillId="0" borderId="35" xfId="1" applyFont="1" applyBorder="1" applyAlignment="1" applyProtection="1">
      <alignment horizontal="center" vertical="top" wrapText="1"/>
      <protection hidden="1"/>
    </xf>
    <xf numFmtId="43" fontId="6" fillId="0" borderId="1" xfId="1" applyFont="1" applyBorder="1" applyAlignment="1" applyProtection="1">
      <alignment horizontal="center" wrapText="1"/>
      <protection hidden="1"/>
    </xf>
    <xf numFmtId="43" fontId="6" fillId="0" borderId="35" xfId="1" applyFont="1" applyBorder="1" applyAlignment="1" applyProtection="1">
      <alignment horizontal="center" wrapText="1"/>
      <protection hidden="1"/>
    </xf>
    <xf numFmtId="0" fontId="0" fillId="0" borderId="49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0" fontId="16" fillId="0" borderId="0" xfId="0" applyFont="1" applyAlignment="1">
      <alignment horizontal="center"/>
    </xf>
    <xf numFmtId="4" fontId="3" fillId="0" borderId="10" xfId="0" applyNumberFormat="1" applyFont="1" applyBorder="1" applyAlignment="1">
      <alignment horizontal="right" wrapText="1"/>
    </xf>
    <xf numFmtId="4" fontId="3" fillId="0" borderId="0" xfId="0" applyNumberFormat="1" applyFont="1" applyAlignment="1">
      <alignment horizontal="right" wrapText="1"/>
    </xf>
    <xf numFmtId="4" fontId="3" fillId="0" borderId="15" xfId="0" applyNumberFormat="1" applyFont="1" applyBorder="1" applyAlignment="1">
      <alignment horizontal="right" wrapText="1"/>
    </xf>
    <xf numFmtId="4" fontId="3" fillId="0" borderId="21" xfId="0" applyNumberFormat="1" applyFont="1" applyBorder="1" applyAlignment="1">
      <alignment horizontal="right" wrapText="1"/>
    </xf>
    <xf numFmtId="4" fontId="3" fillId="0" borderId="17" xfId="0" applyNumberFormat="1" applyFont="1" applyBorder="1" applyAlignment="1">
      <alignment horizontal="right" wrapText="1"/>
    </xf>
    <xf numFmtId="4" fontId="3" fillId="0" borderId="18" xfId="0" applyNumberFormat="1" applyFont="1" applyBorder="1" applyAlignment="1">
      <alignment horizontal="right" wrapText="1"/>
    </xf>
    <xf numFmtId="164" fontId="7" fillId="0" borderId="28" xfId="0" applyNumberFormat="1" applyFont="1" applyBorder="1" applyAlignment="1">
      <alignment horizontal="center" vertical="center" wrapText="1"/>
    </xf>
    <xf numFmtId="4" fontId="13" fillId="0" borderId="28" xfId="0" applyNumberFormat="1" applyFont="1" applyBorder="1" applyAlignment="1" applyProtection="1">
      <alignment horizontal="right" vertical="center"/>
      <protection hidden="1"/>
    </xf>
    <xf numFmtId="4" fontId="13" fillId="0" borderId="36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4" fontId="9" fillId="3" borderId="49" xfId="0" applyNumberFormat="1" applyFont="1" applyFill="1" applyBorder="1" applyProtection="1">
      <protection hidden="1"/>
    </xf>
    <xf numFmtId="4" fontId="9" fillId="3" borderId="39" xfId="0" applyNumberFormat="1" applyFont="1" applyFill="1" applyBorder="1" applyProtection="1">
      <protection hidden="1"/>
    </xf>
    <xf numFmtId="0" fontId="20" fillId="0" borderId="16" xfId="0" applyFont="1" applyBorder="1"/>
    <xf numFmtId="4" fontId="13" fillId="0" borderId="26" xfId="0" applyNumberFormat="1" applyFont="1" applyBorder="1" applyAlignment="1" applyProtection="1">
      <alignment horizontal="right" vertical="center"/>
      <protection hidden="1"/>
    </xf>
    <xf numFmtId="4" fontId="13" fillId="0" borderId="41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/>
    <xf numFmtId="4" fontId="9" fillId="0" borderId="26" xfId="0" applyNumberFormat="1" applyFont="1" applyBorder="1" applyAlignment="1" applyProtection="1">
      <alignment horizontal="right" vertical="center"/>
      <protection hidden="1"/>
    </xf>
    <xf numFmtId="4" fontId="9" fillId="0" borderId="41" xfId="0" applyNumberFormat="1" applyFont="1" applyBorder="1" applyAlignment="1" applyProtection="1">
      <alignment horizontal="right" vertical="center"/>
      <protection hidden="1"/>
    </xf>
    <xf numFmtId="164" fontId="12" fillId="0" borderId="1" xfId="0" applyNumberFormat="1" applyFont="1" applyBorder="1" applyAlignment="1" applyProtection="1">
      <alignment horizontal="center" vertical="top" wrapText="1"/>
      <protection locked="0"/>
    </xf>
    <xf numFmtId="164" fontId="12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164" fontId="6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164" fontId="12" fillId="0" borderId="4" xfId="0" applyNumberFormat="1" applyFont="1" applyBorder="1" applyAlignment="1" applyProtection="1">
      <alignment horizontal="center" vertical="top" wrapText="1"/>
      <protection locked="0"/>
    </xf>
    <xf numFmtId="164" fontId="6" fillId="0" borderId="4" xfId="0" applyNumberFormat="1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top" wrapText="1"/>
    </xf>
    <xf numFmtId="164" fontId="12" fillId="0" borderId="2" xfId="0" applyNumberFormat="1" applyFont="1" applyBorder="1" applyAlignment="1" applyProtection="1">
      <alignment horizontal="center" vertical="top" wrapText="1"/>
      <protection locked="0"/>
    </xf>
    <xf numFmtId="4" fontId="10" fillId="3" borderId="2" xfId="0" applyNumberFormat="1" applyFont="1" applyFill="1" applyBorder="1" applyAlignment="1" applyProtection="1">
      <alignment horizontal="center"/>
      <protection locked="0"/>
    </xf>
    <xf numFmtId="0" fontId="21" fillId="0" borderId="27" xfId="0" applyFont="1" applyBorder="1" applyAlignment="1" applyProtection="1">
      <alignment horizontal="center" wrapText="1"/>
      <protection locked="0"/>
    </xf>
    <xf numFmtId="0" fontId="21" fillId="0" borderId="23" xfId="0" applyFont="1" applyBorder="1" applyAlignment="1" applyProtection="1">
      <alignment horizontal="center" wrapText="1"/>
      <protection locked="0"/>
    </xf>
    <xf numFmtId="164" fontId="12" fillId="0" borderId="6" xfId="0" applyNumberFormat="1" applyFont="1" applyBorder="1" applyAlignment="1" applyProtection="1">
      <alignment horizontal="center" vertical="top" wrapText="1"/>
      <protection locked="0"/>
    </xf>
    <xf numFmtId="0" fontId="13" fillId="0" borderId="58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0" fillId="0" borderId="59" xfId="0" quotePrefix="1" applyBorder="1" applyAlignment="1">
      <alignment horizontal="center"/>
    </xf>
    <xf numFmtId="165" fontId="4" fillId="3" borderId="2" xfId="1" applyNumberFormat="1" applyFont="1" applyFill="1" applyBorder="1" applyAlignment="1" applyProtection="1">
      <alignment horizontal="center"/>
      <protection locked="0"/>
    </xf>
    <xf numFmtId="4" fontId="6" fillId="3" borderId="2" xfId="1" applyNumberFormat="1" applyFont="1" applyFill="1" applyBorder="1" applyAlignment="1" applyProtection="1">
      <alignment horizontal="center" vertical="top" wrapText="1"/>
      <protection locked="0"/>
    </xf>
    <xf numFmtId="165" fontId="8" fillId="3" borderId="2" xfId="1" applyNumberFormat="1" applyFont="1" applyFill="1" applyBorder="1" applyAlignment="1" applyProtection="1">
      <alignment horizontal="center" vertical="top" wrapText="1"/>
      <protection locked="0"/>
    </xf>
    <xf numFmtId="4" fontId="6" fillId="3" borderId="2" xfId="0" applyNumberFormat="1" applyFont="1" applyFill="1" applyBorder="1" applyAlignment="1" applyProtection="1">
      <alignment horizontal="center"/>
      <protection locked="0"/>
    </xf>
    <xf numFmtId="165" fontId="0" fillId="3" borderId="2" xfId="1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 vertical="top" wrapText="1"/>
      <protection hidden="1"/>
    </xf>
    <xf numFmtId="0" fontId="0" fillId="0" borderId="59" xfId="0" quotePrefix="1" applyBorder="1" applyAlignment="1">
      <alignment horizontal="center" vertical="center"/>
    </xf>
    <xf numFmtId="0" fontId="30" fillId="0" borderId="0" xfId="0" applyFont="1" applyAlignment="1">
      <alignment horizontal="left"/>
    </xf>
    <xf numFmtId="0" fontId="10" fillId="2" borderId="1" xfId="0" applyFont="1" applyFill="1" applyBorder="1"/>
    <xf numFmtId="0" fontId="0" fillId="2" borderId="28" xfId="0" applyFill="1" applyBorder="1"/>
    <xf numFmtId="0" fontId="6" fillId="0" borderId="1" xfId="0" applyFont="1" applyBorder="1" applyAlignment="1">
      <alignment horizontal="left" wrapText="1"/>
    </xf>
    <xf numFmtId="4" fontId="9" fillId="3" borderId="60" xfId="0" applyNumberFormat="1" applyFont="1" applyFill="1" applyBorder="1" applyProtection="1">
      <protection hidden="1"/>
    </xf>
    <xf numFmtId="4" fontId="9" fillId="3" borderId="61" xfId="0" applyNumberFormat="1" applyFont="1" applyFill="1" applyBorder="1" applyProtection="1">
      <protection hidden="1"/>
    </xf>
    <xf numFmtId="0" fontId="20" fillId="0" borderId="17" xfId="0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30" fillId="4" borderId="0" xfId="0" applyFont="1" applyFill="1" applyProtection="1">
      <protection locked="0"/>
    </xf>
    <xf numFmtId="0" fontId="14" fillId="4" borderId="0" xfId="0" applyFont="1" applyFill="1" applyProtection="1">
      <protection locked="0"/>
    </xf>
    <xf numFmtId="0" fontId="30" fillId="4" borderId="0" xfId="0" quotePrefix="1" applyFont="1" applyFill="1" applyProtection="1">
      <protection locked="0"/>
    </xf>
    <xf numFmtId="0" fontId="25" fillId="4" borderId="0" xfId="0" quotePrefix="1" applyFont="1" applyFill="1" applyProtection="1">
      <protection locked="0"/>
    </xf>
    <xf numFmtId="0" fontId="21" fillId="0" borderId="34" xfId="0" applyFont="1" applyBorder="1" applyAlignment="1" applyProtection="1">
      <alignment horizontal="center" wrapText="1"/>
      <protection hidden="1"/>
    </xf>
    <xf numFmtId="4" fontId="11" fillId="0" borderId="44" xfId="0" applyNumberFormat="1" applyFont="1" applyBorder="1" applyAlignment="1" applyProtection="1">
      <alignment vertical="center"/>
      <protection hidden="1"/>
    </xf>
    <xf numFmtId="4" fontId="11" fillId="0" borderId="35" xfId="0" applyNumberFormat="1" applyFont="1" applyBorder="1" applyAlignment="1" applyProtection="1">
      <alignment vertical="center"/>
      <protection hidden="1"/>
    </xf>
    <xf numFmtId="4" fontId="19" fillId="0" borderId="49" xfId="0" applyNumberFormat="1" applyFont="1" applyBorder="1" applyAlignment="1" applyProtection="1">
      <alignment vertical="center"/>
      <protection hidden="1"/>
    </xf>
    <xf numFmtId="4" fontId="19" fillId="0" borderId="44" xfId="0" applyNumberFormat="1" applyFont="1" applyBorder="1" applyAlignment="1" applyProtection="1">
      <alignment vertical="center"/>
      <protection hidden="1"/>
    </xf>
    <xf numFmtId="4" fontId="19" fillId="4" borderId="26" xfId="0" applyNumberFormat="1" applyFont="1" applyFill="1" applyBorder="1" applyAlignment="1" applyProtection="1">
      <alignment vertical="center"/>
      <protection hidden="1"/>
    </xf>
    <xf numFmtId="4" fontId="19" fillId="4" borderId="41" xfId="0" applyNumberFormat="1" applyFont="1" applyFill="1" applyBorder="1" applyAlignment="1" applyProtection="1">
      <alignment vertical="center"/>
      <protection hidden="1"/>
    </xf>
    <xf numFmtId="4" fontId="6" fillId="0" borderId="49" xfId="0" applyNumberFormat="1" applyFont="1" applyBorder="1" applyAlignment="1" applyProtection="1">
      <alignment vertical="center"/>
      <protection hidden="1"/>
    </xf>
    <xf numFmtId="4" fontId="6" fillId="0" borderId="44" xfId="0" applyNumberFormat="1" applyFont="1" applyBorder="1" applyAlignment="1" applyProtection="1">
      <alignment vertical="center"/>
      <protection hidden="1"/>
    </xf>
    <xf numFmtId="4" fontId="6" fillId="0" borderId="24" xfId="0" applyNumberFormat="1" applyFont="1" applyBorder="1" applyAlignment="1" applyProtection="1">
      <alignment vertical="center"/>
      <protection hidden="1"/>
    </xf>
    <xf numFmtId="4" fontId="6" fillId="0" borderId="35" xfId="0" applyNumberFormat="1" applyFont="1" applyBorder="1" applyAlignment="1" applyProtection="1">
      <alignment vertical="center"/>
      <protection hidden="1"/>
    </xf>
    <xf numFmtId="4" fontId="6" fillId="0" borderId="39" xfId="0" applyNumberFormat="1" applyFont="1" applyBorder="1" applyAlignment="1" applyProtection="1">
      <alignment vertical="center"/>
      <protection hidden="1"/>
    </xf>
    <xf numFmtId="4" fontId="6" fillId="0" borderId="36" xfId="0" applyNumberFormat="1" applyFont="1" applyBorder="1" applyAlignment="1" applyProtection="1">
      <alignment vertical="center"/>
      <protection hidden="1"/>
    </xf>
    <xf numFmtId="4" fontId="9" fillId="0" borderId="49" xfId="0" applyNumberFormat="1" applyFont="1" applyBorder="1" applyProtection="1">
      <protection hidden="1"/>
    </xf>
    <xf numFmtId="4" fontId="9" fillId="0" borderId="44" xfId="0" applyNumberFormat="1" applyFont="1" applyBorder="1" applyProtection="1">
      <protection hidden="1"/>
    </xf>
    <xf numFmtId="4" fontId="9" fillId="0" borderId="24" xfId="0" applyNumberFormat="1" applyFont="1" applyBorder="1" applyProtection="1">
      <protection hidden="1"/>
    </xf>
    <xf numFmtId="4" fontId="9" fillId="0" borderId="35" xfId="0" applyNumberFormat="1" applyFont="1" applyBorder="1" applyProtection="1">
      <protection hidden="1"/>
    </xf>
    <xf numFmtId="4" fontId="9" fillId="4" borderId="39" xfId="0" applyNumberFormat="1" applyFont="1" applyFill="1" applyBorder="1" applyProtection="1">
      <protection hidden="1"/>
    </xf>
    <xf numFmtId="4" fontId="9" fillId="4" borderId="36" xfId="0" applyNumberFormat="1" applyFont="1" applyFill="1" applyBorder="1" applyProtection="1">
      <protection hidden="1"/>
    </xf>
    <xf numFmtId="4" fontId="9" fillId="0" borderId="39" xfId="0" applyNumberFormat="1" applyFont="1" applyBorder="1" applyProtection="1">
      <protection hidden="1"/>
    </xf>
    <xf numFmtId="4" fontId="9" fillId="0" borderId="36" xfId="0" applyNumberFormat="1" applyFont="1" applyBorder="1" applyProtection="1">
      <protection hidden="1"/>
    </xf>
    <xf numFmtId="4" fontId="19" fillId="0" borderId="53" xfId="0" applyNumberFormat="1" applyFont="1" applyBorder="1" applyProtection="1">
      <protection hidden="1"/>
    </xf>
    <xf numFmtId="4" fontId="19" fillId="0" borderId="41" xfId="0" applyNumberFormat="1" applyFont="1" applyBorder="1" applyProtection="1">
      <protection hidden="1"/>
    </xf>
    <xf numFmtId="0" fontId="22" fillId="0" borderId="44" xfId="0" applyFont="1" applyBorder="1" applyAlignment="1" applyProtection="1">
      <alignment horizontal="center" wrapText="1"/>
      <protection hidden="1"/>
    </xf>
    <xf numFmtId="0" fontId="22" fillId="0" borderId="35" xfId="0" applyFont="1" applyBorder="1" applyAlignment="1" applyProtection="1">
      <alignment horizontal="center" wrapText="1"/>
      <protection hidden="1"/>
    </xf>
    <xf numFmtId="0" fontId="22" fillId="0" borderId="34" xfId="0" applyFont="1" applyBorder="1" applyAlignment="1" applyProtection="1">
      <alignment horizontal="center" wrapText="1"/>
      <protection hidden="1"/>
    </xf>
    <xf numFmtId="1" fontId="12" fillId="0" borderId="1" xfId="1" applyNumberFormat="1" applyFont="1" applyBorder="1" applyAlignment="1" applyProtection="1">
      <alignment horizontal="center" vertical="top" wrapText="1"/>
      <protection hidden="1"/>
    </xf>
    <xf numFmtId="1" fontId="12" fillId="0" borderId="35" xfId="1" applyNumberFormat="1" applyFont="1" applyBorder="1" applyAlignment="1" applyProtection="1">
      <alignment horizontal="center" vertical="top" wrapText="1"/>
      <protection hidden="1"/>
    </xf>
    <xf numFmtId="0" fontId="21" fillId="5" borderId="41" xfId="0" applyFont="1" applyFill="1" applyBorder="1" applyAlignment="1">
      <alignment horizontal="center" wrapText="1"/>
    </xf>
    <xf numFmtId="0" fontId="13" fillId="5" borderId="33" xfId="0" applyFont="1" applyFill="1" applyBorder="1" applyAlignment="1">
      <alignment horizontal="center" vertical="center"/>
    </xf>
    <xf numFmtId="0" fontId="13" fillId="5" borderId="45" xfId="0" applyFont="1" applyFill="1" applyBorder="1" applyAlignment="1">
      <alignment horizontal="center" vertical="center"/>
    </xf>
    <xf numFmtId="4" fontId="6" fillId="0" borderId="42" xfId="0" applyNumberFormat="1" applyFont="1" applyBorder="1" applyAlignment="1" applyProtection="1">
      <alignment vertical="center"/>
      <protection hidden="1"/>
    </xf>
    <xf numFmtId="4" fontId="6" fillId="0" borderId="34" xfId="0" applyNumberFormat="1" applyFont="1" applyBorder="1" applyAlignment="1" applyProtection="1">
      <alignment vertical="center"/>
      <protection hidden="1"/>
    </xf>
    <xf numFmtId="43" fontId="6" fillId="0" borderId="2" xfId="1" applyFont="1" applyBorder="1" applyAlignment="1" applyProtection="1">
      <alignment horizontal="center" vertical="top" wrapText="1"/>
      <protection hidden="1"/>
    </xf>
    <xf numFmtId="43" fontId="6" fillId="0" borderId="33" xfId="1" applyFont="1" applyBorder="1" applyAlignment="1" applyProtection="1">
      <alignment horizontal="center" vertical="top" wrapText="1"/>
      <protection hidden="1"/>
    </xf>
    <xf numFmtId="43" fontId="6" fillId="0" borderId="2" xfId="1" applyFont="1" applyBorder="1" applyAlignment="1" applyProtection="1">
      <alignment horizontal="center" wrapText="1"/>
      <protection hidden="1"/>
    </xf>
    <xf numFmtId="43" fontId="6" fillId="0" borderId="33" xfId="1" applyFont="1" applyBorder="1" applyAlignment="1" applyProtection="1">
      <alignment horizontal="center" wrapText="1"/>
      <protection hidden="1"/>
    </xf>
    <xf numFmtId="43" fontId="8" fillId="0" borderId="1" xfId="1" applyFont="1" applyBorder="1" applyAlignment="1" applyProtection="1">
      <alignment horizontal="center" vertical="top" wrapText="1"/>
      <protection hidden="1"/>
    </xf>
    <xf numFmtId="43" fontId="8" fillId="0" borderId="35" xfId="1" applyFont="1" applyBorder="1" applyAlignment="1" applyProtection="1">
      <alignment horizontal="center" vertical="top" wrapText="1"/>
      <protection hidden="1"/>
    </xf>
    <xf numFmtId="43" fontId="8" fillId="0" borderId="2" xfId="1" applyFont="1" applyBorder="1" applyAlignment="1" applyProtection="1">
      <alignment horizontal="center" vertical="top" wrapText="1"/>
      <protection hidden="1"/>
    </xf>
    <xf numFmtId="43" fontId="8" fillId="0" borderId="33" xfId="1" applyFont="1" applyBorder="1" applyAlignment="1" applyProtection="1">
      <alignment horizontal="center" vertical="top" wrapText="1"/>
      <protection hidden="1"/>
    </xf>
    <xf numFmtId="4" fontId="2" fillId="0" borderId="49" xfId="0" applyNumberFormat="1" applyFont="1" applyBorder="1" applyAlignment="1" applyProtection="1">
      <alignment wrapText="1"/>
      <protection hidden="1"/>
    </xf>
    <xf numFmtId="4" fontId="2" fillId="0" borderId="44" xfId="0" applyNumberFormat="1" applyFont="1" applyBorder="1" applyAlignment="1" applyProtection="1">
      <alignment wrapText="1"/>
      <protection hidden="1"/>
    </xf>
    <xf numFmtId="43" fontId="12" fillId="0" borderId="24" xfId="1" applyFont="1" applyFill="1" applyBorder="1" applyAlignment="1" applyProtection="1">
      <alignment vertical="center" wrapText="1"/>
      <protection hidden="1"/>
    </xf>
    <xf numFmtId="43" fontId="12" fillId="0" borderId="35" xfId="1" applyFont="1" applyFill="1" applyBorder="1" applyAlignment="1" applyProtection="1">
      <alignment vertical="center" wrapText="1"/>
      <protection hidden="1"/>
    </xf>
    <xf numFmtId="43" fontId="12" fillId="0" borderId="39" xfId="1" applyFont="1" applyFill="1" applyBorder="1" applyAlignment="1" applyProtection="1">
      <alignment vertical="center" wrapText="1"/>
      <protection hidden="1"/>
    </xf>
    <xf numFmtId="43" fontId="12" fillId="0" borderId="36" xfId="1" applyFont="1" applyFill="1" applyBorder="1" applyAlignment="1" applyProtection="1">
      <alignment vertical="center" wrapText="1"/>
      <protection hidden="1"/>
    </xf>
    <xf numFmtId="4" fontId="19" fillId="0" borderId="52" xfId="0" applyNumberFormat="1" applyFont="1" applyBorder="1" applyProtection="1">
      <protection hidden="1"/>
    </xf>
    <xf numFmtId="4" fontId="19" fillId="0" borderId="45" xfId="0" applyNumberFormat="1" applyFont="1" applyBorder="1" applyProtection="1">
      <protection hidden="1"/>
    </xf>
    <xf numFmtId="43" fontId="7" fillId="0" borderId="26" xfId="1" applyFont="1" applyFill="1" applyBorder="1" applyAlignment="1" applyProtection="1">
      <alignment horizontal="center" vertical="center" wrapText="1"/>
      <protection hidden="1"/>
    </xf>
    <xf numFmtId="43" fontId="7" fillId="0" borderId="26" xfId="1" applyFont="1" applyFill="1" applyBorder="1" applyAlignment="1" applyProtection="1">
      <alignment horizontal="center" vertical="top" wrapText="1"/>
      <protection hidden="1"/>
    </xf>
    <xf numFmtId="43" fontId="28" fillId="0" borderId="26" xfId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wrapText="1"/>
      <protection hidden="1"/>
    </xf>
    <xf numFmtId="4" fontId="11" fillId="0" borderId="49" xfId="0" applyNumberFormat="1" applyFont="1" applyBorder="1" applyAlignment="1" applyProtection="1">
      <alignment vertical="center"/>
      <protection hidden="1"/>
    </xf>
    <xf numFmtId="4" fontId="11" fillId="0" borderId="24" xfId="0" applyNumberFormat="1" applyFont="1" applyBorder="1" applyAlignment="1" applyProtection="1">
      <alignment vertical="center"/>
      <protection hidden="1"/>
    </xf>
    <xf numFmtId="4" fontId="11" fillId="4" borderId="52" xfId="0" applyNumberFormat="1" applyFont="1" applyFill="1" applyBorder="1" applyAlignment="1" applyProtection="1">
      <alignment vertical="center"/>
      <protection hidden="1"/>
    </xf>
    <xf numFmtId="4" fontId="11" fillId="4" borderId="45" xfId="0" applyNumberFormat="1" applyFont="1" applyFill="1" applyBorder="1" applyAlignment="1" applyProtection="1">
      <alignment vertical="center"/>
      <protection hidden="1"/>
    </xf>
    <xf numFmtId="166" fontId="19" fillId="0" borderId="39" xfId="2" applyNumberFormat="1" applyFont="1" applyBorder="1" applyAlignment="1" applyProtection="1">
      <alignment vertical="center"/>
      <protection hidden="1"/>
    </xf>
    <xf numFmtId="43" fontId="7" fillId="0" borderId="54" xfId="1" applyFont="1" applyFill="1" applyBorder="1" applyAlignment="1" applyProtection="1">
      <alignment vertical="center" wrapText="1"/>
      <protection hidden="1"/>
    </xf>
    <xf numFmtId="0" fontId="13" fillId="5" borderId="33" xfId="0" applyFont="1" applyFill="1" applyBorder="1" applyAlignment="1" applyProtection="1">
      <alignment horizontal="center" vertical="center"/>
      <protection hidden="1"/>
    </xf>
    <xf numFmtId="0" fontId="13" fillId="5" borderId="45" xfId="0" applyFont="1" applyFill="1" applyBorder="1" applyAlignment="1" applyProtection="1">
      <alignment horizontal="center" vertical="center"/>
      <protection hidden="1"/>
    </xf>
    <xf numFmtId="0" fontId="0" fillId="0" borderId="42" xfId="0" quotePrefix="1" applyBorder="1" applyAlignment="1" applyProtection="1">
      <alignment horizontal="center" vertical="center"/>
      <protection hidden="1"/>
    </xf>
    <xf numFmtId="0" fontId="6" fillId="0" borderId="51" xfId="0" applyFont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0" fillId="0" borderId="24" xfId="0" quotePrefix="1" applyBorder="1" applyAlignment="1" applyProtection="1">
      <alignment horizontal="center" vertical="center"/>
      <protection hidden="1"/>
    </xf>
    <xf numFmtId="0" fontId="21" fillId="5" borderId="41" xfId="0" applyFont="1" applyFill="1" applyBorder="1" applyAlignment="1" applyProtection="1">
      <alignment horizontal="center" wrapText="1"/>
      <protection hidden="1"/>
    </xf>
    <xf numFmtId="165" fontId="0" fillId="3" borderId="2" xfId="1" applyNumberFormat="1" applyFont="1" applyFill="1" applyBorder="1" applyAlignment="1" applyProtection="1">
      <alignment horizontal="center"/>
      <protection hidden="1"/>
    </xf>
    <xf numFmtId="0" fontId="37" fillId="0" borderId="1" xfId="0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15" xfId="0" applyFont="1" applyBorder="1" applyAlignment="1" applyProtection="1">
      <alignment horizontal="center"/>
      <protection hidden="1"/>
    </xf>
    <xf numFmtId="0" fontId="14" fillId="0" borderId="8" xfId="0" applyFont="1" applyBorder="1" applyProtection="1">
      <protection hidden="1"/>
    </xf>
    <xf numFmtId="0" fontId="30" fillId="0" borderId="0" xfId="0" applyFont="1" applyAlignment="1" applyProtection="1">
      <alignment horizontal="left"/>
      <protection hidden="1"/>
    </xf>
    <xf numFmtId="0" fontId="14" fillId="0" borderId="8" xfId="0" quotePrefix="1" applyFont="1" applyBorder="1" applyProtection="1">
      <protection hidden="1"/>
    </xf>
    <xf numFmtId="0" fontId="30" fillId="0" borderId="0" xfId="0" quotePrefix="1" applyFont="1" applyAlignment="1" applyProtection="1">
      <alignment horizontal="left"/>
      <protection hidden="1"/>
    </xf>
    <xf numFmtId="0" fontId="30" fillId="0" borderId="0" xfId="0" applyFont="1" applyProtection="1">
      <protection hidden="1"/>
    </xf>
    <xf numFmtId="0" fontId="21" fillId="4" borderId="41" xfId="0" applyFont="1" applyFill="1" applyBorder="1" applyAlignment="1" applyProtection="1">
      <alignment horizontal="center" wrapText="1"/>
      <protection hidden="1"/>
    </xf>
    <xf numFmtId="0" fontId="23" fillId="0" borderId="12" xfId="0" applyFont="1" applyBorder="1" applyAlignment="1" applyProtection="1">
      <alignment horizontal="center" wrapText="1"/>
      <protection hidden="1"/>
    </xf>
    <xf numFmtId="0" fontId="23" fillId="0" borderId="13" xfId="0" applyFont="1" applyBorder="1" applyAlignment="1" applyProtection="1">
      <alignment horizontal="center" wrapText="1"/>
      <protection hidden="1"/>
    </xf>
    <xf numFmtId="0" fontId="21" fillId="0" borderId="14" xfId="0" applyFont="1" applyBorder="1" applyAlignment="1" applyProtection="1">
      <alignment horizontal="center" wrapText="1"/>
      <protection hidden="1"/>
    </xf>
    <xf numFmtId="0" fontId="13" fillId="4" borderId="33" xfId="0" applyFont="1" applyFill="1" applyBorder="1" applyAlignment="1" applyProtection="1">
      <alignment horizontal="center" vertical="center"/>
      <protection hidden="1"/>
    </xf>
    <xf numFmtId="0" fontId="13" fillId="4" borderId="45" xfId="0" applyFont="1" applyFill="1" applyBorder="1" applyAlignment="1" applyProtection="1">
      <alignment horizontal="center" vertical="center"/>
      <protection hidden="1"/>
    </xf>
    <xf numFmtId="0" fontId="0" fillId="0" borderId="49" xfId="0" quotePrefix="1" applyBorder="1" applyAlignment="1" applyProtection="1">
      <alignment horizontal="center" vertical="center"/>
      <protection hidden="1"/>
    </xf>
    <xf numFmtId="0" fontId="6" fillId="0" borderId="50" xfId="0" applyFont="1" applyBorder="1" applyAlignment="1" applyProtection="1">
      <alignment vertical="center"/>
      <protection hidden="1"/>
    </xf>
    <xf numFmtId="43" fontId="7" fillId="0" borderId="17" xfId="1" applyFont="1" applyFill="1" applyBorder="1" applyAlignment="1" applyProtection="1">
      <alignment vertical="center" wrapText="1"/>
      <protection hidden="1"/>
    </xf>
    <xf numFmtId="0" fontId="23" fillId="0" borderId="8" xfId="0" applyFont="1" applyBorder="1" applyAlignment="1" applyProtection="1">
      <alignment horizontal="center" wrapText="1"/>
      <protection hidden="1"/>
    </xf>
    <xf numFmtId="0" fontId="23" fillId="0" borderId="0" xfId="0" applyFont="1" applyAlignment="1" applyProtection="1">
      <alignment horizontal="center" wrapText="1"/>
      <protection hidden="1"/>
    </xf>
    <xf numFmtId="0" fontId="21" fillId="0" borderId="15" xfId="0" applyFont="1" applyBorder="1" applyAlignment="1" applyProtection="1">
      <alignment horizontal="center" wrapText="1"/>
      <protection hidden="1"/>
    </xf>
    <xf numFmtId="0" fontId="16" fillId="4" borderId="33" xfId="0" applyFont="1" applyFill="1" applyBorder="1" applyAlignment="1" applyProtection="1">
      <alignment horizontal="center" vertical="center"/>
      <protection hidden="1"/>
    </xf>
    <xf numFmtId="0" fontId="16" fillId="4" borderId="45" xfId="0" applyFont="1" applyFill="1" applyBorder="1" applyAlignment="1" applyProtection="1">
      <alignment horizontal="center" vertical="center"/>
      <protection hidden="1"/>
    </xf>
    <xf numFmtId="166" fontId="19" fillId="0" borderId="8" xfId="2" applyNumberFormat="1" applyFont="1" applyBorder="1" applyAlignment="1" applyProtection="1">
      <alignment horizontal="center" vertical="center"/>
      <protection hidden="1"/>
    </xf>
    <xf numFmtId="43" fontId="7" fillId="0" borderId="16" xfId="1" applyFont="1" applyFill="1" applyBorder="1" applyAlignment="1" applyProtection="1">
      <alignment vertical="center" wrapText="1"/>
      <protection hidden="1"/>
    </xf>
    <xf numFmtId="0" fontId="38" fillId="0" borderId="1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center" wrapText="1"/>
      <protection hidden="1"/>
    </xf>
    <xf numFmtId="0" fontId="8" fillId="0" borderId="1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164" fontId="12" fillId="0" borderId="1" xfId="0" applyNumberFormat="1" applyFont="1" applyBorder="1" applyAlignment="1" applyProtection="1">
      <alignment horizontal="center" vertical="top" wrapText="1"/>
      <protection hidden="1"/>
    </xf>
    <xf numFmtId="0" fontId="6" fillId="2" borderId="1" xfId="0" applyFont="1" applyFill="1" applyBorder="1" applyAlignment="1" applyProtection="1">
      <alignment horizontal="center" vertical="top" wrapText="1"/>
      <protection hidden="1"/>
    </xf>
    <xf numFmtId="164" fontId="12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6" fillId="0" borderId="1" xfId="0" applyNumberFormat="1" applyFont="1" applyBorder="1" applyAlignment="1" applyProtection="1">
      <alignment horizontal="center" vertical="top" wrapText="1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164" fontId="12" fillId="0" borderId="4" xfId="0" applyNumberFormat="1" applyFont="1" applyBorder="1" applyAlignment="1" applyProtection="1">
      <alignment horizontal="center" vertical="top" wrapText="1"/>
      <protection hidden="1"/>
    </xf>
    <xf numFmtId="164" fontId="6" fillId="0" borderId="4" xfId="0" applyNumberFormat="1" applyFont="1" applyBorder="1" applyAlignment="1" applyProtection="1">
      <alignment horizontal="center" vertical="top" wrapText="1"/>
      <protection hidden="1"/>
    </xf>
    <xf numFmtId="164" fontId="12" fillId="0" borderId="2" xfId="0" applyNumberFormat="1" applyFont="1" applyBorder="1" applyAlignment="1" applyProtection="1">
      <alignment horizontal="center" vertical="top" wrapText="1"/>
      <protection hidden="1"/>
    </xf>
    <xf numFmtId="164" fontId="12" fillId="0" borderId="1" xfId="0" applyNumberFormat="1" applyFont="1" applyBorder="1" applyAlignment="1" applyProtection="1">
      <alignment horizontal="center" wrapText="1"/>
      <protection hidden="1"/>
    </xf>
    <xf numFmtId="0" fontId="21" fillId="0" borderId="3" xfId="0" applyFont="1" applyBorder="1" applyAlignment="1" applyProtection="1">
      <alignment horizontal="center" wrapText="1"/>
      <protection hidden="1"/>
    </xf>
    <xf numFmtId="0" fontId="21" fillId="0" borderId="28" xfId="0" applyFont="1" applyBorder="1" applyAlignment="1" applyProtection="1">
      <alignment horizontal="center" wrapText="1"/>
      <protection hidden="1"/>
    </xf>
    <xf numFmtId="43" fontId="24" fillId="4" borderId="30" xfId="1" applyFont="1" applyFill="1" applyBorder="1" applyAlignment="1" applyProtection="1">
      <alignment horizontal="center" vertical="center" wrapText="1"/>
      <protection hidden="1"/>
    </xf>
    <xf numFmtId="43" fontId="24" fillId="4" borderId="40" xfId="1" applyFont="1" applyFill="1" applyBorder="1" applyAlignment="1" applyProtection="1">
      <alignment horizontal="center" vertical="center" wrapText="1"/>
      <protection hidden="1"/>
    </xf>
    <xf numFmtId="43" fontId="34" fillId="0" borderId="16" xfId="1" applyFont="1" applyFill="1" applyBorder="1" applyAlignment="1" applyProtection="1">
      <alignment horizontal="center" vertical="center" wrapText="1"/>
      <protection hidden="1"/>
    </xf>
    <xf numFmtId="43" fontId="34" fillId="0" borderId="17" xfId="1" applyFont="1" applyFill="1" applyBorder="1" applyAlignment="1" applyProtection="1">
      <alignment horizontal="center" vertical="center" wrapText="1"/>
      <protection hidden="1"/>
    </xf>
    <xf numFmtId="43" fontId="35" fillId="0" borderId="22" xfId="1" applyFont="1" applyFill="1" applyBorder="1" applyAlignment="1" applyProtection="1">
      <alignment horizontal="center" vertical="center" wrapText="1"/>
      <protection hidden="1"/>
    </xf>
    <xf numFmtId="43" fontId="35" fillId="0" borderId="31" xfId="1" applyFont="1" applyFill="1" applyBorder="1" applyAlignment="1" applyProtection="1">
      <alignment horizontal="center" vertical="center" wrapText="1"/>
      <protection hidden="1"/>
    </xf>
    <xf numFmtId="43" fontId="34" fillId="0" borderId="22" xfId="1" applyFont="1" applyFill="1" applyBorder="1" applyAlignment="1" applyProtection="1">
      <alignment horizontal="center" vertical="center" wrapText="1"/>
      <protection hidden="1"/>
    </xf>
    <xf numFmtId="43" fontId="34" fillId="0" borderId="31" xfId="1" applyFont="1" applyFill="1" applyBorder="1" applyAlignment="1" applyProtection="1">
      <alignment horizontal="center" vertical="center" wrapText="1"/>
      <protection hidden="1"/>
    </xf>
    <xf numFmtId="43" fontId="34" fillId="0" borderId="29" xfId="1" applyFont="1" applyFill="1" applyBorder="1" applyAlignment="1" applyProtection="1">
      <alignment horizontal="center" vertical="center" wrapText="1"/>
      <protection hidden="1"/>
    </xf>
    <xf numFmtId="43" fontId="34" fillId="0" borderId="7" xfId="1" applyFont="1" applyFill="1" applyBorder="1" applyAlignment="1" applyProtection="1">
      <alignment horizontal="center" vertical="center" wrapText="1"/>
      <protection hidden="1"/>
    </xf>
    <xf numFmtId="0" fontId="36" fillId="0" borderId="25" xfId="0" applyFont="1" applyBorder="1" applyAlignment="1" applyProtection="1">
      <alignment horizontal="center" wrapText="1"/>
      <protection hidden="1"/>
    </xf>
    <xf numFmtId="0" fontId="36" fillId="0" borderId="6" xfId="0" applyFont="1" applyBorder="1" applyAlignment="1" applyProtection="1">
      <alignment horizontal="center" wrapText="1"/>
      <protection hidden="1"/>
    </xf>
    <xf numFmtId="0" fontId="14" fillId="0" borderId="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5" xfId="0" applyFont="1" applyBorder="1" applyAlignment="1">
      <alignment horizontal="center"/>
    </xf>
    <xf numFmtId="0" fontId="32" fillId="0" borderId="8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15" xfId="0" quotePrefix="1" applyFont="1" applyBorder="1" applyAlignment="1">
      <alignment horizontal="center"/>
    </xf>
    <xf numFmtId="0" fontId="20" fillId="0" borderId="16" xfId="0" applyFont="1" applyBorder="1" applyAlignment="1" applyProtection="1">
      <alignment horizontal="center"/>
      <protection hidden="1"/>
    </xf>
    <xf numFmtId="0" fontId="20" fillId="0" borderId="17" xfId="0" applyFont="1" applyBorder="1" applyAlignment="1" applyProtection="1">
      <alignment horizontal="center"/>
      <protection hidden="1"/>
    </xf>
    <xf numFmtId="0" fontId="20" fillId="0" borderId="18" xfId="0" applyFont="1" applyBorder="1" applyAlignment="1" applyProtection="1">
      <alignment horizontal="center"/>
      <protection hidden="1"/>
    </xf>
    <xf numFmtId="0" fontId="22" fillId="0" borderId="30" xfId="0" applyFont="1" applyBorder="1" applyAlignment="1" applyProtection="1">
      <alignment horizontal="center" wrapText="1"/>
      <protection hidden="1"/>
    </xf>
    <xf numFmtId="0" fontId="22" fillId="0" borderId="46" xfId="0" applyFont="1" applyBorder="1" applyAlignment="1" applyProtection="1">
      <alignment horizontal="center" wrapText="1"/>
      <protection hidden="1"/>
    </xf>
    <xf numFmtId="0" fontId="22" fillId="0" borderId="48" xfId="0" applyFont="1" applyBorder="1" applyAlignment="1" applyProtection="1">
      <alignment horizontal="center" wrapText="1"/>
      <protection hidden="1"/>
    </xf>
    <xf numFmtId="0" fontId="22" fillId="4" borderId="30" xfId="0" applyFont="1" applyFill="1" applyBorder="1" applyAlignment="1" applyProtection="1">
      <alignment horizontal="center" wrapText="1"/>
      <protection hidden="1"/>
    </xf>
    <xf numFmtId="0" fontId="22" fillId="4" borderId="46" xfId="0" applyFont="1" applyFill="1" applyBorder="1" applyAlignment="1" applyProtection="1">
      <alignment horizontal="center" wrapText="1"/>
      <protection hidden="1"/>
    </xf>
    <xf numFmtId="0" fontId="22" fillId="4" borderId="40" xfId="0" applyFont="1" applyFill="1" applyBorder="1" applyAlignment="1" applyProtection="1">
      <alignment horizontal="center" wrapText="1"/>
      <protection hidden="1"/>
    </xf>
    <xf numFmtId="0" fontId="22" fillId="0" borderId="22" xfId="0" applyFont="1" applyBorder="1" applyAlignment="1" applyProtection="1">
      <alignment horizontal="center" wrapText="1"/>
      <protection hidden="1"/>
    </xf>
    <xf numFmtId="0" fontId="22" fillId="0" borderId="31" xfId="0" applyFont="1" applyBorder="1" applyAlignment="1" applyProtection="1">
      <alignment horizontal="center" wrapText="1"/>
      <protection hidden="1"/>
    </xf>
    <xf numFmtId="0" fontId="22" fillId="0" borderId="23" xfId="0" applyFont="1" applyBorder="1" applyAlignment="1" applyProtection="1">
      <alignment horizontal="center" wrapText="1"/>
      <protection hidden="1"/>
    </xf>
    <xf numFmtId="0" fontId="22" fillId="0" borderId="25" xfId="0" applyFont="1" applyBorder="1" applyAlignment="1" applyProtection="1">
      <alignment horizontal="center" wrapText="1"/>
      <protection hidden="1"/>
    </xf>
    <xf numFmtId="0" fontId="22" fillId="0" borderId="6" xfId="0" applyFont="1" applyBorder="1" applyAlignment="1" applyProtection="1">
      <alignment horizontal="center" wrapText="1"/>
      <protection hidden="1"/>
    </xf>
    <xf numFmtId="0" fontId="22" fillId="0" borderId="5" xfId="0" applyFont="1" applyBorder="1" applyAlignment="1" applyProtection="1">
      <alignment horizontal="center" wrapText="1"/>
      <protection hidden="1"/>
    </xf>
    <xf numFmtId="0" fontId="21" fillId="4" borderId="22" xfId="0" applyFont="1" applyFill="1" applyBorder="1" applyAlignment="1" applyProtection="1">
      <alignment horizontal="center" vertical="center" wrapText="1"/>
      <protection hidden="1"/>
    </xf>
    <xf numFmtId="0" fontId="21" fillId="4" borderId="31" xfId="0" applyFont="1" applyFill="1" applyBorder="1" applyAlignment="1" applyProtection="1">
      <alignment horizontal="center" vertical="center"/>
      <protection hidden="1"/>
    </xf>
    <xf numFmtId="0" fontId="21" fillId="4" borderId="32" xfId="0" applyFont="1" applyFill="1" applyBorder="1" applyAlignment="1" applyProtection="1">
      <alignment horizontal="center" vertical="center"/>
      <protection hidden="1"/>
    </xf>
    <xf numFmtId="0" fontId="21" fillId="4" borderId="37" xfId="0" applyFont="1" applyFill="1" applyBorder="1" applyAlignment="1" applyProtection="1">
      <alignment horizontal="center" vertical="center" wrapText="1"/>
      <protection hidden="1"/>
    </xf>
    <xf numFmtId="0" fontId="21" fillId="4" borderId="9" xfId="0" applyFont="1" applyFill="1" applyBorder="1" applyAlignment="1" applyProtection="1">
      <alignment horizontal="center" vertical="center" wrapText="1"/>
      <protection hidden="1"/>
    </xf>
    <xf numFmtId="0" fontId="21" fillId="4" borderId="16" xfId="0" applyFont="1" applyFill="1" applyBorder="1" applyAlignment="1" applyProtection="1">
      <alignment horizontal="center" vertical="center" wrapText="1"/>
      <protection hidden="1"/>
    </xf>
    <xf numFmtId="0" fontId="21" fillId="4" borderId="19" xfId="0" applyFont="1" applyFill="1" applyBorder="1" applyAlignment="1" applyProtection="1">
      <alignment horizontal="center" vertical="center" wrapText="1"/>
      <protection hidden="1"/>
    </xf>
    <xf numFmtId="0" fontId="16" fillId="4" borderId="2" xfId="0" applyFont="1" applyFill="1" applyBorder="1" applyAlignment="1" applyProtection="1">
      <alignment horizontal="center" vertical="center"/>
      <protection hidden="1"/>
    </xf>
    <xf numFmtId="0" fontId="16" fillId="4" borderId="43" xfId="0" applyFont="1" applyFill="1" applyBorder="1" applyAlignment="1" applyProtection="1">
      <alignment horizontal="center" vertical="center"/>
      <protection hidden="1"/>
    </xf>
    <xf numFmtId="0" fontId="22" fillId="0" borderId="16" xfId="0" applyFont="1" applyBorder="1" applyAlignment="1" applyProtection="1">
      <alignment horizontal="center" wrapText="1"/>
      <protection hidden="1"/>
    </xf>
    <xf numFmtId="0" fontId="22" fillId="0" borderId="17" xfId="0" applyFont="1" applyBorder="1" applyAlignment="1" applyProtection="1">
      <alignment horizontal="center" wrapText="1"/>
      <protection hidden="1"/>
    </xf>
    <xf numFmtId="0" fontId="22" fillId="0" borderId="19" xfId="0" applyFont="1" applyBorder="1" applyAlignment="1" applyProtection="1">
      <alignment horizontal="center" wrapText="1"/>
      <protection hidden="1"/>
    </xf>
    <xf numFmtId="0" fontId="23" fillId="0" borderId="29" xfId="0" applyFont="1" applyBorder="1" applyAlignment="1" applyProtection="1">
      <alignment horizontal="center" wrapText="1"/>
      <protection hidden="1"/>
    </xf>
    <xf numFmtId="0" fontId="23" fillId="0" borderId="7" xfId="0" applyFont="1" applyBorder="1" applyAlignment="1" applyProtection="1">
      <alignment horizontal="center" wrapText="1"/>
      <protection hidden="1"/>
    </xf>
    <xf numFmtId="0" fontId="23" fillId="0" borderId="11" xfId="0" applyFont="1" applyBorder="1" applyAlignment="1" applyProtection="1">
      <alignment horizontal="center" wrapText="1"/>
      <protection hidden="1"/>
    </xf>
    <xf numFmtId="0" fontId="22" fillId="4" borderId="48" xfId="0" applyFont="1" applyFill="1" applyBorder="1" applyAlignment="1" applyProtection="1">
      <alignment horizont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4" fillId="0" borderId="15" xfId="0" applyFont="1" applyBorder="1" applyAlignment="1" applyProtection="1">
      <alignment horizontal="center"/>
      <protection hidden="1"/>
    </xf>
    <xf numFmtId="0" fontId="29" fillId="0" borderId="8" xfId="0" quotePrefix="1" applyFont="1" applyBorder="1" applyAlignment="1" applyProtection="1">
      <alignment horizontal="center"/>
      <protection hidden="1"/>
    </xf>
    <xf numFmtId="0" fontId="29" fillId="0" borderId="0" xfId="0" quotePrefix="1" applyFont="1" applyAlignment="1" applyProtection="1">
      <alignment horizontal="center"/>
      <protection hidden="1"/>
    </xf>
    <xf numFmtId="0" fontId="29" fillId="0" borderId="15" xfId="0" quotePrefix="1" applyFont="1" applyBorder="1" applyAlignment="1" applyProtection="1">
      <alignment horizontal="center"/>
      <protection hidden="1"/>
    </xf>
    <xf numFmtId="0" fontId="23" fillId="0" borderId="25" xfId="0" applyFont="1" applyBorder="1" applyAlignment="1" applyProtection="1">
      <alignment horizontal="center" wrapText="1"/>
      <protection hidden="1"/>
    </xf>
    <xf numFmtId="0" fontId="23" fillId="0" borderId="6" xfId="0" applyFont="1" applyBorder="1" applyAlignment="1" applyProtection="1">
      <alignment horizontal="center" wrapText="1"/>
      <protection hidden="1"/>
    </xf>
    <xf numFmtId="0" fontId="23" fillId="0" borderId="5" xfId="0" applyFont="1" applyBorder="1" applyAlignment="1" applyProtection="1">
      <alignment horizontal="center" wrapText="1"/>
      <protection hidden="1"/>
    </xf>
    <xf numFmtId="0" fontId="23" fillId="0" borderId="16" xfId="0" applyFont="1" applyBorder="1" applyAlignment="1" applyProtection="1">
      <alignment horizontal="center" wrapText="1"/>
      <protection hidden="1"/>
    </xf>
    <xf numFmtId="0" fontId="23" fillId="0" borderId="17" xfId="0" applyFont="1" applyBorder="1" applyAlignment="1" applyProtection="1">
      <alignment horizontal="center" wrapText="1"/>
      <protection hidden="1"/>
    </xf>
    <xf numFmtId="0" fontId="23" fillId="0" borderId="19" xfId="0" applyFont="1" applyBorder="1" applyAlignment="1" applyProtection="1">
      <alignment horizontal="center" wrapText="1"/>
      <protection hidden="1"/>
    </xf>
    <xf numFmtId="43" fontId="7" fillId="0" borderId="22" xfId="1" applyFont="1" applyFill="1" applyBorder="1" applyAlignment="1" applyProtection="1">
      <alignment horizontal="center" vertical="center" wrapText="1"/>
      <protection hidden="1"/>
    </xf>
    <xf numFmtId="43" fontId="7" fillId="0" borderId="31" xfId="1" applyFont="1" applyFill="1" applyBorder="1" applyAlignment="1" applyProtection="1">
      <alignment horizontal="center" vertical="center" wrapText="1"/>
      <protection hidden="1"/>
    </xf>
    <xf numFmtId="43" fontId="24" fillId="0" borderId="30" xfId="1" applyFont="1" applyFill="1" applyBorder="1" applyAlignment="1" applyProtection="1">
      <alignment horizontal="center" vertical="center" wrapText="1"/>
      <protection hidden="1"/>
    </xf>
    <xf numFmtId="43" fontId="24" fillId="0" borderId="46" xfId="1" applyFont="1" applyFill="1" applyBorder="1" applyAlignment="1" applyProtection="1">
      <alignment horizontal="center" vertical="center" wrapText="1"/>
      <protection hidden="1"/>
    </xf>
    <xf numFmtId="0" fontId="22" fillId="4" borderId="37" xfId="0" applyFont="1" applyFill="1" applyBorder="1" applyAlignment="1" applyProtection="1">
      <alignment horizontal="center" vertical="center" wrapText="1"/>
      <protection hidden="1"/>
    </xf>
    <xf numFmtId="0" fontId="22" fillId="4" borderId="9" xfId="0" applyFont="1" applyFill="1" applyBorder="1" applyAlignment="1" applyProtection="1">
      <alignment horizontal="center" vertical="center" wrapText="1"/>
      <protection hidden="1"/>
    </xf>
    <xf numFmtId="0" fontId="22" fillId="4" borderId="16" xfId="0" applyFont="1" applyFill="1" applyBorder="1" applyAlignment="1" applyProtection="1">
      <alignment horizontal="center" vertical="center" wrapText="1"/>
      <protection hidden="1"/>
    </xf>
    <xf numFmtId="0" fontId="22" fillId="4" borderId="19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13" fillId="4" borderId="43" xfId="0" applyFont="1" applyFill="1" applyBorder="1" applyAlignment="1" applyProtection="1">
      <alignment horizontal="center" vertical="center"/>
      <protection hidden="1"/>
    </xf>
    <xf numFmtId="43" fontId="7" fillId="0" borderId="29" xfId="1" applyFont="1" applyFill="1" applyBorder="1" applyAlignment="1" applyProtection="1">
      <alignment horizontal="center" vertical="center" wrapText="1"/>
      <protection hidden="1"/>
    </xf>
    <xf numFmtId="43" fontId="7" fillId="0" borderId="7" xfId="1" applyFont="1" applyFill="1" applyBorder="1" applyAlignment="1" applyProtection="1">
      <alignment horizontal="center" vertical="center" wrapText="1"/>
      <protection hidden="1"/>
    </xf>
    <xf numFmtId="43" fontId="33" fillId="0" borderId="38" xfId="1" applyFont="1" applyFill="1" applyBorder="1" applyAlignment="1" applyProtection="1">
      <alignment horizontal="center" vertical="center" wrapText="1"/>
      <protection hidden="1"/>
    </xf>
    <xf numFmtId="43" fontId="33" fillId="0" borderId="47" xfId="1" applyFont="1" applyFill="1" applyBorder="1" applyAlignment="1" applyProtection="1">
      <alignment horizontal="center" vertical="center" wrapText="1"/>
      <protection hidden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right"/>
    </xf>
    <xf numFmtId="0" fontId="14" fillId="0" borderId="0" xfId="0" applyFont="1" applyAlignment="1">
      <alignment horizontal="right"/>
    </xf>
    <xf numFmtId="0" fontId="29" fillId="0" borderId="8" xfId="0" quotePrefix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0" fontId="29" fillId="0" borderId="15" xfId="0" quotePrefix="1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5" fillId="0" borderId="2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21" fillId="0" borderId="22" xfId="0" applyFont="1" applyBorder="1" applyAlignment="1">
      <alignment horizontal="center" wrapText="1"/>
    </xf>
    <xf numFmtId="0" fontId="21" fillId="0" borderId="23" xfId="0" applyFont="1" applyBorder="1" applyAlignment="1">
      <alignment horizontal="center" wrapText="1"/>
    </xf>
    <xf numFmtId="0" fontId="21" fillId="0" borderId="25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16" xfId="0" applyFont="1" applyBorder="1" applyAlignment="1">
      <alignment horizontal="center" wrapText="1"/>
    </xf>
    <xf numFmtId="0" fontId="21" fillId="0" borderId="19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/>
    </xf>
    <xf numFmtId="43" fontId="24" fillId="0" borderId="30" xfId="1" applyFont="1" applyFill="1" applyBorder="1" applyAlignment="1">
      <alignment horizontal="center" vertical="center" wrapText="1"/>
    </xf>
    <xf numFmtId="43" fontId="24" fillId="0" borderId="46" xfId="1" applyFont="1" applyFill="1" applyBorder="1" applyAlignment="1">
      <alignment horizontal="center" vertical="center" wrapText="1"/>
    </xf>
    <xf numFmtId="0" fontId="22" fillId="5" borderId="30" xfId="0" applyFont="1" applyFill="1" applyBorder="1" applyAlignment="1">
      <alignment horizontal="center" wrapText="1"/>
    </xf>
    <xf numFmtId="0" fontId="22" fillId="5" borderId="46" xfId="0" applyFont="1" applyFill="1" applyBorder="1" applyAlignment="1">
      <alignment horizontal="center" wrapText="1"/>
    </xf>
    <xf numFmtId="0" fontId="22" fillId="5" borderId="40" xfId="0" applyFont="1" applyFill="1" applyBorder="1" applyAlignment="1">
      <alignment horizontal="center" wrapText="1"/>
    </xf>
    <xf numFmtId="0" fontId="23" fillId="0" borderId="29" xfId="0" applyFont="1" applyBorder="1" applyAlignment="1">
      <alignment horizontal="center" wrapText="1"/>
    </xf>
    <xf numFmtId="0" fontId="23" fillId="0" borderId="7" xfId="0" applyFont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38" xfId="0" applyFont="1" applyBorder="1" applyAlignment="1">
      <alignment horizontal="center" wrapText="1"/>
    </xf>
    <xf numFmtId="0" fontId="23" fillId="0" borderId="47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1" fillId="5" borderId="22" xfId="0" applyFont="1" applyFill="1" applyBorder="1" applyAlignment="1">
      <alignment horizontal="center" vertical="center" wrapText="1"/>
    </xf>
    <xf numFmtId="0" fontId="21" fillId="5" borderId="31" xfId="0" applyFont="1" applyFill="1" applyBorder="1" applyAlignment="1">
      <alignment horizontal="center" vertical="center"/>
    </xf>
    <xf numFmtId="0" fontId="21" fillId="5" borderId="32" xfId="0" applyFont="1" applyFill="1" applyBorder="1" applyAlignment="1">
      <alignment horizontal="center" vertical="center"/>
    </xf>
    <xf numFmtId="0" fontId="22" fillId="5" borderId="37" xfId="0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/>
    </xf>
    <xf numFmtId="0" fontId="13" fillId="5" borderId="43" xfId="0" applyFont="1" applyFill="1" applyBorder="1" applyAlignment="1">
      <alignment horizontal="center" vertical="center"/>
    </xf>
    <xf numFmtId="43" fontId="7" fillId="0" borderId="29" xfId="1" applyFont="1" applyFill="1" applyBorder="1" applyAlignment="1">
      <alignment horizontal="center" vertical="center" wrapText="1"/>
    </xf>
    <xf numFmtId="43" fontId="7" fillId="0" borderId="7" xfId="1" applyFont="1" applyFill="1" applyBorder="1" applyAlignment="1">
      <alignment horizontal="center" vertical="center" wrapText="1"/>
    </xf>
    <xf numFmtId="0" fontId="22" fillId="5" borderId="48" xfId="0" applyFont="1" applyFill="1" applyBorder="1" applyAlignment="1">
      <alignment horizontal="center" wrapText="1"/>
    </xf>
    <xf numFmtId="43" fontId="7" fillId="0" borderId="22" xfId="1" applyFont="1" applyFill="1" applyBorder="1" applyAlignment="1">
      <alignment horizontal="center" vertical="center" wrapText="1"/>
    </xf>
    <xf numFmtId="43" fontId="7" fillId="0" borderId="31" xfId="1" applyFont="1" applyFill="1" applyBorder="1" applyAlignment="1">
      <alignment horizontal="center" vertical="center" wrapText="1"/>
    </xf>
    <xf numFmtId="43" fontId="33" fillId="0" borderId="38" xfId="1" applyFont="1" applyFill="1" applyBorder="1" applyAlignment="1">
      <alignment horizontal="center" vertical="center" wrapText="1"/>
    </xf>
    <xf numFmtId="43" fontId="33" fillId="0" borderId="47" xfId="1" applyFont="1" applyFill="1" applyBorder="1" applyAlignment="1">
      <alignment horizontal="center" vertical="center" wrapText="1"/>
    </xf>
    <xf numFmtId="43" fontId="7" fillId="3" borderId="38" xfId="1" applyFont="1" applyFill="1" applyBorder="1" applyAlignment="1" applyProtection="1">
      <alignment horizontal="center" vertical="center" wrapText="1"/>
    </xf>
    <xf numFmtId="43" fontId="7" fillId="3" borderId="47" xfId="1" applyFont="1" applyFill="1" applyBorder="1" applyAlignment="1" applyProtection="1">
      <alignment horizontal="center" vertical="center" wrapText="1"/>
    </xf>
    <xf numFmtId="43" fontId="7" fillId="3" borderId="56" xfId="1" applyFont="1" applyFill="1" applyBorder="1" applyAlignment="1" applyProtection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6" fillId="0" borderId="32" xfId="0" applyFont="1" applyBorder="1" applyAlignment="1">
      <alignment horizontal="left" wrapText="1"/>
    </xf>
    <xf numFmtId="43" fontId="12" fillId="0" borderId="25" xfId="1" applyFont="1" applyFill="1" applyBorder="1" applyAlignment="1">
      <alignment horizontal="left" vertical="center" wrapText="1"/>
    </xf>
    <xf numFmtId="43" fontId="12" fillId="0" borderId="55" xfId="1" applyFont="1" applyFill="1" applyBorder="1" applyAlignment="1">
      <alignment horizontal="left" vertical="center" wrapText="1"/>
    </xf>
    <xf numFmtId="43" fontId="12" fillId="0" borderId="38" xfId="1" applyFont="1" applyFill="1" applyBorder="1" applyAlignment="1">
      <alignment horizontal="left" vertical="center" wrapText="1"/>
    </xf>
    <xf numFmtId="43" fontId="12" fillId="0" borderId="56" xfId="1" applyFont="1" applyFill="1" applyBorder="1" applyAlignment="1">
      <alignment horizontal="left" vertical="center" wrapText="1"/>
    </xf>
    <xf numFmtId="43" fontId="7" fillId="3" borderId="22" xfId="1" applyFont="1" applyFill="1" applyBorder="1" applyAlignment="1" applyProtection="1">
      <alignment horizontal="center" vertical="center" wrapText="1"/>
    </xf>
    <xf numFmtId="43" fontId="7" fillId="3" borderId="31" xfId="1" applyFont="1" applyFill="1" applyBorder="1" applyAlignment="1" applyProtection="1">
      <alignment horizontal="center" vertical="center" wrapText="1"/>
    </xf>
    <xf numFmtId="43" fontId="7" fillId="3" borderId="32" xfId="1" applyFont="1" applyFill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wrapText="1"/>
    </xf>
    <xf numFmtId="0" fontId="3" fillId="0" borderId="46" xfId="0" applyFont="1" applyBorder="1" applyAlignment="1">
      <alignment horizontal="center" wrapText="1"/>
    </xf>
    <xf numFmtId="0" fontId="3" fillId="0" borderId="40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43" fontId="7" fillId="0" borderId="30" xfId="1" applyFont="1" applyFill="1" applyBorder="1" applyAlignment="1">
      <alignment horizontal="center" vertical="center" wrapText="1"/>
    </xf>
    <xf numFmtId="43" fontId="7" fillId="0" borderId="46" xfId="1" applyFont="1" applyFill="1" applyBorder="1" applyAlignment="1">
      <alignment horizontal="center" vertical="center" wrapText="1"/>
    </xf>
    <xf numFmtId="43" fontId="7" fillId="0" borderId="40" xfId="1" applyFont="1" applyFill="1" applyBorder="1" applyAlignment="1">
      <alignment horizontal="center" vertical="center" wrapText="1"/>
    </xf>
    <xf numFmtId="43" fontId="24" fillId="0" borderId="17" xfId="1" applyFont="1" applyFill="1" applyBorder="1" applyAlignment="1" applyProtection="1">
      <alignment horizontal="center" vertical="center" wrapText="1"/>
      <protection hidden="1"/>
    </xf>
    <xf numFmtId="0" fontId="22" fillId="5" borderId="30" xfId="0" applyFont="1" applyFill="1" applyBorder="1" applyAlignment="1" applyProtection="1">
      <alignment horizontal="center" wrapText="1"/>
      <protection hidden="1"/>
    </xf>
    <xf numFmtId="0" fontId="22" fillId="5" borderId="46" xfId="0" applyFont="1" applyFill="1" applyBorder="1" applyAlignment="1" applyProtection="1">
      <alignment horizontal="center" wrapText="1"/>
      <protection hidden="1"/>
    </xf>
    <xf numFmtId="0" fontId="22" fillId="5" borderId="40" xfId="0" applyFont="1" applyFill="1" applyBorder="1" applyAlignment="1" applyProtection="1">
      <alignment horizontal="center" wrapText="1"/>
      <protection hidden="1"/>
    </xf>
    <xf numFmtId="0" fontId="23" fillId="0" borderId="38" xfId="0" applyFont="1" applyBorder="1" applyAlignment="1" applyProtection="1">
      <alignment horizontal="center" wrapText="1"/>
      <protection hidden="1"/>
    </xf>
    <xf numFmtId="0" fontId="23" fillId="0" borderId="47" xfId="0" applyFont="1" applyBorder="1" applyAlignment="1" applyProtection="1">
      <alignment horizontal="center" wrapText="1"/>
      <protection hidden="1"/>
    </xf>
    <xf numFmtId="0" fontId="23" fillId="0" borderId="20" xfId="0" applyFont="1" applyBorder="1" applyAlignment="1" applyProtection="1">
      <alignment horizontal="center" wrapText="1"/>
      <protection hidden="1"/>
    </xf>
    <xf numFmtId="0" fontId="21" fillId="5" borderId="22" xfId="0" applyFont="1" applyFill="1" applyBorder="1" applyAlignment="1" applyProtection="1">
      <alignment horizontal="center" vertical="center" wrapText="1"/>
      <protection hidden="1"/>
    </xf>
    <xf numFmtId="0" fontId="21" fillId="5" borderId="31" xfId="0" applyFont="1" applyFill="1" applyBorder="1" applyAlignment="1" applyProtection="1">
      <alignment horizontal="center" vertical="center"/>
      <protection hidden="1"/>
    </xf>
    <xf numFmtId="0" fontId="21" fillId="5" borderId="32" xfId="0" applyFont="1" applyFill="1" applyBorder="1" applyAlignment="1" applyProtection="1">
      <alignment horizontal="center" vertical="center"/>
      <protection hidden="1"/>
    </xf>
    <xf numFmtId="0" fontId="5" fillId="5" borderId="37" xfId="0" applyFont="1" applyFill="1" applyBorder="1" applyAlignment="1" applyProtection="1">
      <alignment horizontal="center" vertical="center" wrapText="1"/>
      <protection hidden="1"/>
    </xf>
    <xf numFmtId="0" fontId="5" fillId="5" borderId="9" xfId="0" applyFont="1" applyFill="1" applyBorder="1" applyAlignment="1" applyProtection="1">
      <alignment horizontal="center" vertical="center" wrapText="1"/>
      <protection hidden="1"/>
    </xf>
    <xf numFmtId="0" fontId="5" fillId="5" borderId="16" xfId="0" applyFont="1" applyFill="1" applyBorder="1" applyAlignment="1" applyProtection="1">
      <alignment horizontal="center" vertical="center" wrapText="1"/>
      <protection hidden="1"/>
    </xf>
    <xf numFmtId="0" fontId="5" fillId="5" borderId="19" xfId="0" applyFont="1" applyFill="1" applyBorder="1" applyAlignment="1" applyProtection="1">
      <alignment horizontal="center" vertical="center" wrapText="1"/>
      <protection hidden="1"/>
    </xf>
    <xf numFmtId="0" fontId="13" fillId="5" borderId="2" xfId="0" applyFont="1" applyFill="1" applyBorder="1" applyAlignment="1" applyProtection="1">
      <alignment horizontal="center" vertical="center"/>
      <protection hidden="1"/>
    </xf>
    <xf numFmtId="0" fontId="13" fillId="5" borderId="43" xfId="0" applyFont="1" applyFill="1" applyBorder="1" applyAlignment="1" applyProtection="1">
      <alignment horizontal="center" vertical="center"/>
      <protection hidden="1"/>
    </xf>
    <xf numFmtId="0" fontId="20" fillId="0" borderId="16" xfId="0" applyFont="1" applyBorder="1" applyAlignment="1">
      <alignment horizontal="center"/>
    </xf>
    <xf numFmtId="0" fontId="22" fillId="0" borderId="30" xfId="0" applyFont="1" applyBorder="1" applyAlignment="1">
      <alignment horizontal="center" wrapText="1"/>
    </xf>
    <xf numFmtId="0" fontId="22" fillId="0" borderId="46" xfId="0" applyFont="1" applyBorder="1" applyAlignment="1">
      <alignment horizontal="center" wrapText="1"/>
    </xf>
    <xf numFmtId="0" fontId="22" fillId="0" borderId="48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BD4C87-E639-43BC-8F9F-79FF8ADA5C4F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18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1484788-3761-4F13-87D0-CFB4977747D4}"/>
            </a:ext>
          </a:extLst>
        </xdr:cNvPr>
        <xdr:cNvSpPr txBox="1"/>
      </xdr:nvSpPr>
      <xdr:spPr>
        <a:xfrm>
          <a:off x="6765471" y="50673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609599</xdr:colOff>
      <xdr:row>30</xdr:row>
      <xdr:rowOff>16329</xdr:rowOff>
    </xdr:from>
    <xdr:to>
      <xdr:col>3</xdr:col>
      <xdr:colOff>1175656</xdr:colOff>
      <xdr:row>39</xdr:row>
      <xdr:rowOff>38101</xdr:rowOff>
    </xdr:to>
    <xdr:pic>
      <xdr:nvPicPr>
        <xdr:cNvPr id="6" name="Picture 5" descr="sassalogo">
          <a:extLst>
            <a:ext uri="{FF2B5EF4-FFF2-40B4-BE49-F238E27FC236}">
              <a16:creationId xmlns:a16="http://schemas.microsoft.com/office/drawing/2014/main" id="{2FD000E2-35A4-4FC1-A481-1D5DDFE491D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29199" y="8605158"/>
          <a:ext cx="1796143" cy="1687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78A1D7-33A2-4CC8-9F13-F4B3DC288C21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12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060DBB7-E88A-4A93-B2DC-DC14869EB31A}"/>
            </a:ext>
          </a:extLst>
        </xdr:cNvPr>
        <xdr:cNvSpPr txBox="1"/>
      </xdr:nvSpPr>
      <xdr:spPr>
        <a:xfrm>
          <a:off x="9388929" y="187427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96C556D-EA33-42BC-814A-5ACD1F34E5B6}"/>
            </a:ext>
          </a:extLst>
        </xdr:cNvPr>
        <xdr:cNvSpPr txBox="1"/>
      </xdr:nvSpPr>
      <xdr:spPr>
        <a:xfrm>
          <a:off x="9709150" y="2341880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0BAEB9-13D2-4CD9-96DD-5ECEB9FC1FA9}"/>
            </a:ext>
          </a:extLst>
        </xdr:cNvPr>
        <xdr:cNvSpPr txBox="1"/>
      </xdr:nvSpPr>
      <xdr:spPr>
        <a:xfrm>
          <a:off x="9709150" y="204971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25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9FB503A-8554-4165-AB0E-EBAE00B3D807}"/>
            </a:ext>
          </a:extLst>
        </xdr:cNvPr>
        <xdr:cNvSpPr txBox="1"/>
      </xdr:nvSpPr>
      <xdr:spPr>
        <a:xfrm>
          <a:off x="9709150" y="204971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283531" y="14364195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31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963407E-D693-4BEE-B966-8D01FF1B4BB5}"/>
            </a:ext>
          </a:extLst>
        </xdr:cNvPr>
        <xdr:cNvSpPr txBox="1"/>
      </xdr:nvSpPr>
      <xdr:spPr>
        <a:xfrm>
          <a:off x="9388929" y="18895126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31D07EB-F1A3-49B5-A1E7-9116B6E6E30A}"/>
            </a:ext>
          </a:extLst>
        </xdr:cNvPr>
        <xdr:cNvSpPr txBox="1"/>
      </xdr:nvSpPr>
      <xdr:spPr>
        <a:xfrm>
          <a:off x="6716486" y="2966357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10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F0A9A89-C73A-45BE-B567-9CCE75996790}"/>
            </a:ext>
          </a:extLst>
        </xdr:cNvPr>
        <xdr:cNvSpPr txBox="1"/>
      </xdr:nvSpPr>
      <xdr:spPr>
        <a:xfrm>
          <a:off x="6716486" y="2966357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5AD485-2EB9-41F9-86EC-08CB6E09E295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5A6377E-04F7-4E29-A8C8-285800936284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4375095-B283-42AB-8A56-06B7C02A3DC9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423464A-9ECD-49E1-A609-33ABC9C1C7E0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B89C862-D663-4400-8D38-19DDDF88C8BD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866916E-1C84-4115-8773-99CC72EDECE5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EB44F785-FA48-4A26-AAC0-A3F1A9C1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C264D91B-6F5B-4835-921B-56C4504C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A8721A-BE1F-4047-AFBF-D718EC90C172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240B2EA-AD82-47F9-B5AE-1ECC189F8618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8EA550F-5899-429F-ACA9-4AA192D81141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076FD50-8A49-4034-82A4-283C958CD869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8062BD5-D346-4A9E-A21C-686B0EA6BA24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43A035D-B85D-4D28-95FF-AF904A818515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87B67835-01B6-4679-9B67-82B7510C0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8B92072C-AE32-4D9C-B99A-AB56585B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E23E808-8A06-4A10-9EFC-921114370C9F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B15AE1-44EB-409B-AED8-D7CB2C963C40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13F3E47-7A1B-4BAE-A5C5-65D40969F3AF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B50C1DD-3347-4B98-B8C8-E9EC2A2743E8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1A72238-88F8-4AEF-98CD-B4DCEE382FA6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FCB58776-9456-40E7-AFF5-5B597087AB0D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168730</xdr:colOff>
      <xdr:row>0</xdr:row>
      <xdr:rowOff>76200</xdr:rowOff>
    </xdr:from>
    <xdr:to>
      <xdr:col>1</xdr:col>
      <xdr:colOff>1148444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BA1B9819-B601-40E8-8C2B-B766E44CF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7" y="76200"/>
          <a:ext cx="979714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BD88683-892F-4286-AC2F-BCF4B6433031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400E43D-C7FD-48EA-8783-201FF3203FF5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73DBF18-2EE9-4AAE-B212-BF38DFF43D5B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6A6752A-E514-493F-888C-A4C861CCF141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5AEEEFC-188E-436A-8697-F8E41E021787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50D17A6-0257-4E6E-B7C4-1A1804D811F7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364671</xdr:colOff>
      <xdr:row>0</xdr:row>
      <xdr:rowOff>87086</xdr:rowOff>
    </xdr:from>
    <xdr:to>
      <xdr:col>1</xdr:col>
      <xdr:colOff>1143000</xdr:colOff>
      <xdr:row>4</xdr:row>
      <xdr:rowOff>48986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D88548C7-F4B7-4428-AF61-6FCB31AC5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671" y="87086"/>
          <a:ext cx="1191986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6733FC0-F602-448D-A215-9D84E81DB5F2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3C836B3-F724-440B-B5DE-790D0E5E6E86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AD7F8C6-73C0-45E5-AA75-52D379276423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6FD9A82-43F6-4D78-B501-8311C3532ED9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7C7BF43-2621-431C-8C3A-EE18B00D42F6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DA77C8-C6DD-4382-943C-C6C6F6C9B2DA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495</xdr:colOff>
      <xdr:row>0</xdr:row>
      <xdr:rowOff>66304</xdr:rowOff>
    </xdr:from>
    <xdr:to>
      <xdr:col>1</xdr:col>
      <xdr:colOff>1098468</xdr:colOff>
      <xdr:row>4</xdr:row>
      <xdr:rowOff>28204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40A320AD-422D-4E3F-A317-B8ACD9FF9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131" y="66304"/>
          <a:ext cx="1097973" cy="867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B26C48B-C681-4CE8-9AE4-C6A7E90416FE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E615A60-B3B3-4172-AEC7-781A925DFFB9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8730B4C-93EC-42E8-842B-E7E764D42021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CCC53D0-41B3-4386-BAB6-86B1EC013EF2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2DFB498-7294-4350-822B-E2481B20CAD1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A149F18-5DF2-4ACB-8940-D324035D0687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765B2BD8-1EDD-41E0-8B39-033624F51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163850E0-5939-4611-AA6D-A6974F698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AE07AB0-A1C0-4225-BEC6-9BC1071818BF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45925A0-EA62-4F59-A9C4-C52923875560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BA7D87B-9597-44C4-9EDA-5A20079F0E46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F0B7B1E-B036-452B-9296-0D47C597B9B2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67A0FC-3737-45B5-B51D-D450518927DE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CD2AA0D-459B-4947-874F-133C701EB12A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41B38652-59E9-4BEA-AAC1-D4F0573E1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92A71E9F-BCD2-47CC-AB84-C6C1906B0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E32672A-B398-49FF-960F-9C1740FB0E86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4D55194-B2E1-48D8-B51C-08161746D049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EAA1084-3D69-433B-8240-25AB4CB9F4A3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5793571-C6A7-41E4-B66B-8E3E8210EA47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334CA05-02E9-491E-BF9B-8A7A93597691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302A3BD-3183-4DBF-A663-1598B207A9A3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A33D4808-C220-432E-88CB-6A8D1FBFB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B2892E82-917A-420C-A9E6-536865D74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601679-D8A8-4EAF-8844-57D7606E95EB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D5905B9-77CB-4231-9739-FD551F0DA82F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247F69-6778-4E90-A1F4-9D0A99D57BD8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CA948004-AD05-4A46-9AC7-9BC43E64570D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9E0EC7C-ADF0-479C-A026-C4213D943D75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E560C7B4-7575-495A-9044-78327499075A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1220CE20-2317-46B2-8853-783DC3737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CFE84806-0090-46EA-B102-7EF0ED81A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4F7FA2-6627-409B-885C-39E26ADB5A94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D5538BF-FFDC-4876-A571-7E93A444C353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900DD02-1C43-46D0-9CC2-2D8D3F7A6398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884DCFD-C68A-4956-9CF4-012644E09F16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09A0AA4-D9B0-488F-96F0-D221CCBFF1DB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D2194B91-4753-40EC-AE45-9F2645F46E3B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4600328D-B199-4874-A8F6-9AF8D8387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8DE79A2C-666A-4E31-91AB-520A8470F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8712200" y="180714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6BBD5BB-9562-4FB3-BE9E-29CEF6D973F7}"/>
            </a:ext>
          </a:extLst>
        </xdr:cNvPr>
        <xdr:cNvSpPr txBox="1"/>
      </xdr:nvSpPr>
      <xdr:spPr>
        <a:xfrm>
          <a:off x="6716486" y="1894955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28</xdr:row>
      <xdr:rowOff>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CF7168B-9835-496B-B732-97DEDB4D3533}"/>
            </a:ext>
          </a:extLst>
        </xdr:cNvPr>
        <xdr:cNvSpPr txBox="1"/>
      </xdr:nvSpPr>
      <xdr:spPr>
        <a:xfrm>
          <a:off x="6716486" y="18949554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B1819E1-2B4B-4644-B11F-938A83FA0B75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0913434-37AC-499C-9BED-105B98FA1123}"/>
            </a:ext>
          </a:extLst>
        </xdr:cNvPr>
        <xdr:cNvSpPr txBox="1"/>
      </xdr:nvSpPr>
      <xdr:spPr>
        <a:xfrm>
          <a:off x="6716486" y="26071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291999E-98BC-43FF-84C4-CEEA1B46DA1C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6D561C7-A4A8-4096-A35B-8C3280E4BCDA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77870C3-0E8C-4D62-81EA-1A4F1901D961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B98B2E6-4DB0-47D2-92FC-C5481624F3D2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5BAE4FA-D383-400A-B5EB-07B52EE9739B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7116057-75A7-42E3-A142-3E5323381A2B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C669E557-B054-4FB9-9A5E-0DCB11CC4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013AB600-3BDF-4904-B8A3-BF92E8003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00A4F3-9554-445A-96B9-DC31E4DE27BF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E59193A-0923-47BB-9244-AF400E9EF9AE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2A82E13-4C9C-4D75-9564-C6FC73DD7576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1128D5C-30EC-461D-8FD1-155D9E0ACAF9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ECDECDE-F702-431C-9F32-252C6D2EAB89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F2DB6EC-787F-4545-9735-8A91A57AB814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C428804E-8778-434E-AA98-EEAFAC0DA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92D01C4B-3F18-4312-8879-F06818B94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8EB8870-32E3-4B8F-8E78-479AABB04EE3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6B02D05-16D7-44DA-88D4-E3B9654AE3E1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F3D1615-5314-4838-A76A-780E0294CFA8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0C509C2-FFC3-4978-9E96-B11839242A24}"/>
            </a:ext>
          </a:extLst>
        </xdr:cNvPr>
        <xdr:cNvSpPr txBox="1"/>
      </xdr:nvSpPr>
      <xdr:spPr>
        <a:xfrm>
          <a:off x="9508671" y="22881771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284E9A-A69B-4B92-9BAC-14D3556C04BB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D0BBDC8-E5FB-46DE-BE4A-C2A241E464F9}"/>
            </a:ext>
          </a:extLst>
        </xdr:cNvPr>
        <xdr:cNvSpPr txBox="1"/>
      </xdr:nvSpPr>
      <xdr:spPr>
        <a:xfrm>
          <a:off x="9508671" y="19232583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8" name="Picture 139" descr="sassalogo">
          <a:extLst>
            <a:ext uri="{FF2B5EF4-FFF2-40B4-BE49-F238E27FC236}">
              <a16:creationId xmlns:a16="http://schemas.microsoft.com/office/drawing/2014/main" id="{E2C06B85-1FEB-456B-AC91-0A143B116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38100</xdr:rowOff>
    </xdr:to>
    <xdr:pic>
      <xdr:nvPicPr>
        <xdr:cNvPr id="9" name="Picture 139" descr="sassalogo">
          <a:extLst>
            <a:ext uri="{FF2B5EF4-FFF2-40B4-BE49-F238E27FC236}">
              <a16:creationId xmlns:a16="http://schemas.microsoft.com/office/drawing/2014/main" id="{568F202D-D924-4FC9-86AD-1EB25F64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114</xdr:row>
      <xdr:rowOff>0</xdr:rowOff>
    </xdr:from>
    <xdr:ext cx="90054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6FCF20-5DD4-46C2-92B8-1326480966DB}"/>
            </a:ext>
          </a:extLst>
        </xdr:cNvPr>
        <xdr:cNvSpPr txBox="1"/>
      </xdr:nvSpPr>
      <xdr:spPr>
        <a:xfrm>
          <a:off x="9840686" y="22457229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8A80E31-4049-4416-960C-CB971507C0BB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95</xdr:row>
      <xdr:rowOff>24740</xdr:rowOff>
    </xdr:from>
    <xdr:ext cx="90054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31CFF3A-B581-49A2-92FC-D01A5DD4ECFB}"/>
            </a:ext>
          </a:extLst>
        </xdr:cNvPr>
        <xdr:cNvSpPr txBox="1"/>
      </xdr:nvSpPr>
      <xdr:spPr>
        <a:xfrm>
          <a:off x="9840686" y="19150940"/>
          <a:ext cx="9005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223157</xdr:rowOff>
    </xdr:to>
    <xdr:pic>
      <xdr:nvPicPr>
        <xdr:cNvPr id="5" name="Picture 139" descr="sassalogo">
          <a:extLst>
            <a:ext uri="{FF2B5EF4-FFF2-40B4-BE49-F238E27FC236}">
              <a16:creationId xmlns:a16="http://schemas.microsoft.com/office/drawing/2014/main" id="{8D6E5485-D50D-4BD6-BF63-D77C02DEE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223157</xdr:rowOff>
    </xdr:to>
    <xdr:pic>
      <xdr:nvPicPr>
        <xdr:cNvPr id="6" name="Picture 139" descr="sassalogo">
          <a:extLst>
            <a:ext uri="{FF2B5EF4-FFF2-40B4-BE49-F238E27FC236}">
              <a16:creationId xmlns:a16="http://schemas.microsoft.com/office/drawing/2014/main" id="{71FF1A78-82A3-44B0-AEB5-E7D6F4B16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223157</xdr:rowOff>
    </xdr:to>
    <xdr:pic>
      <xdr:nvPicPr>
        <xdr:cNvPr id="2" name="Picture 139" descr="sassalogo">
          <a:extLst>
            <a:ext uri="{FF2B5EF4-FFF2-40B4-BE49-F238E27FC236}">
              <a16:creationId xmlns:a16="http://schemas.microsoft.com/office/drawing/2014/main" id="{A63817C6-EBE2-446F-B07D-DCF561CE1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168729</xdr:colOff>
      <xdr:row>0</xdr:row>
      <xdr:rowOff>76200</xdr:rowOff>
    </xdr:from>
    <xdr:to>
      <xdr:col>1</xdr:col>
      <xdr:colOff>1360715</xdr:colOff>
      <xdr:row>4</xdr:row>
      <xdr:rowOff>223157</xdr:rowOff>
    </xdr:to>
    <xdr:pic>
      <xdr:nvPicPr>
        <xdr:cNvPr id="3" name="Picture 139" descr="sassalogo">
          <a:extLst>
            <a:ext uri="{FF2B5EF4-FFF2-40B4-BE49-F238E27FC236}">
              <a16:creationId xmlns:a16="http://schemas.microsoft.com/office/drawing/2014/main" id="{B5D437F0-E0A3-4E14-9667-142532C31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386" y="76200"/>
          <a:ext cx="1191986" cy="1050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FF37-B0CF-44E4-B52E-329A1D87AD07}">
  <dimension ref="A5:D41"/>
  <sheetViews>
    <sheetView tabSelected="1" zoomScaleNormal="100" workbookViewId="0">
      <selection activeCell="A4" sqref="A4"/>
    </sheetView>
  </sheetViews>
  <sheetFormatPr defaultRowHeight="14.6" x14ac:dyDescent="0.4"/>
  <cols>
    <col min="1" max="1" width="11.07421875" customWidth="1"/>
    <col min="2" max="2" width="51.3828125" customWidth="1"/>
    <col min="3" max="3" width="17.3828125" customWidth="1"/>
    <col min="4" max="4" width="18.23046875" customWidth="1"/>
  </cols>
  <sheetData>
    <row r="5" spans="1:4" ht="15" thickBot="1" x14ac:dyDescent="0.45"/>
    <row r="6" spans="1:4" ht="20.149999999999999" customHeight="1" x14ac:dyDescent="0.4">
      <c r="A6" s="10"/>
      <c r="B6" s="11"/>
      <c r="C6" s="11"/>
      <c r="D6" s="12"/>
    </row>
    <row r="7" spans="1:4" ht="18.45" x14ac:dyDescent="0.5">
      <c r="A7" s="248" t="s">
        <v>208</v>
      </c>
      <c r="B7" s="249"/>
      <c r="C7" s="249"/>
      <c r="D7" s="250"/>
    </row>
    <row r="8" spans="1:4" ht="35.15" customHeight="1" x14ac:dyDescent="0.5">
      <c r="A8" s="31" t="s">
        <v>78</v>
      </c>
      <c r="B8" s="124"/>
      <c r="C8" s="125"/>
      <c r="D8" s="26"/>
    </row>
    <row r="9" spans="1:4" ht="30.9" customHeight="1" x14ac:dyDescent="0.45">
      <c r="A9" s="251" t="s">
        <v>127</v>
      </c>
      <c r="B9" s="252"/>
      <c r="C9" s="252"/>
      <c r="D9" s="253"/>
    </row>
    <row r="10" spans="1:4" ht="27" customHeight="1" x14ac:dyDescent="0.5">
      <c r="A10" s="23" t="s">
        <v>75</v>
      </c>
      <c r="B10" s="126"/>
      <c r="C10" s="127"/>
      <c r="D10" s="24"/>
    </row>
    <row r="11" spans="1:4" ht="24.55" customHeight="1" thickBot="1" x14ac:dyDescent="0.55000000000000004">
      <c r="A11" s="254" t="s">
        <v>139</v>
      </c>
      <c r="B11" s="255"/>
      <c r="C11" s="255"/>
      <c r="D11" s="256"/>
    </row>
    <row r="12" spans="1:4" ht="23.15" customHeight="1" thickBot="1" x14ac:dyDescent="0.55000000000000004">
      <c r="A12" s="257" t="s">
        <v>69</v>
      </c>
      <c r="B12" s="258"/>
      <c r="C12" s="258"/>
      <c r="D12" s="259"/>
    </row>
    <row r="13" spans="1:4" ht="37.75" customHeight="1" thickBot="1" x14ac:dyDescent="0.55000000000000004">
      <c r="A13" s="260" t="s">
        <v>0</v>
      </c>
      <c r="B13" s="261"/>
      <c r="C13" s="262"/>
      <c r="D13" s="203" t="s">
        <v>71</v>
      </c>
    </row>
    <row r="14" spans="1:4" ht="25" customHeight="1" x14ac:dyDescent="0.5">
      <c r="A14" s="263" t="s">
        <v>1</v>
      </c>
      <c r="B14" s="264"/>
      <c r="C14" s="265"/>
      <c r="D14" s="151">
        <f>+'Total Bid Price'!D9</f>
        <v>33</v>
      </c>
    </row>
    <row r="15" spans="1:4" ht="25" customHeight="1" x14ac:dyDescent="0.5">
      <c r="A15" s="266" t="s">
        <v>38</v>
      </c>
      <c r="B15" s="267"/>
      <c r="C15" s="268"/>
      <c r="D15" s="152">
        <f>+'Total Bid Price'!D10</f>
        <v>8</v>
      </c>
    </row>
    <row r="16" spans="1:4" ht="25" customHeight="1" thickBot="1" x14ac:dyDescent="0.55000000000000004">
      <c r="A16" s="278" t="s">
        <v>207</v>
      </c>
      <c r="B16" s="279"/>
      <c r="C16" s="280"/>
      <c r="D16" s="153">
        <f>+'Total Bid Price'!D11</f>
        <v>1</v>
      </c>
    </row>
    <row r="17" spans="1:4" ht="18.45" x14ac:dyDescent="0.5">
      <c r="A17" s="204"/>
      <c r="B17" s="205"/>
      <c r="C17" s="205"/>
      <c r="D17" s="206"/>
    </row>
    <row r="18" spans="1:4" ht="18.899999999999999" thickBot="1" x14ac:dyDescent="0.55000000000000004">
      <c r="A18" s="212"/>
      <c r="B18" s="213"/>
      <c r="C18" s="213"/>
      <c r="D18" s="214"/>
    </row>
    <row r="19" spans="1:4" ht="35.799999999999997" customHeight="1" x14ac:dyDescent="0.4">
      <c r="A19" s="269" t="s">
        <v>131</v>
      </c>
      <c r="B19" s="270"/>
      <c r="C19" s="270"/>
      <c r="D19" s="271"/>
    </row>
    <row r="20" spans="1:4" ht="15.9" customHeight="1" x14ac:dyDescent="0.4">
      <c r="A20" s="272" t="s">
        <v>0</v>
      </c>
      <c r="B20" s="273"/>
      <c r="C20" s="276" t="s">
        <v>5</v>
      </c>
      <c r="D20" s="215">
        <v>3</v>
      </c>
    </row>
    <row r="21" spans="1:4" ht="23.15" customHeight="1" thickBot="1" x14ac:dyDescent="0.45">
      <c r="A21" s="274"/>
      <c r="B21" s="275"/>
      <c r="C21" s="277"/>
      <c r="D21" s="216" t="s">
        <v>67</v>
      </c>
    </row>
    <row r="22" spans="1:4" ht="25" customHeight="1" x14ac:dyDescent="0.4">
      <c r="A22" s="242" t="s">
        <v>70</v>
      </c>
      <c r="B22" s="243"/>
      <c r="C22" s="181">
        <f>+'Total Bid Price'!C32</f>
        <v>0</v>
      </c>
      <c r="D22" s="129">
        <f>+'Total Bid Price'!D32</f>
        <v>0</v>
      </c>
    </row>
    <row r="23" spans="1:4" ht="25" customHeight="1" x14ac:dyDescent="0.4">
      <c r="A23" s="244" t="s">
        <v>194</v>
      </c>
      <c r="B23" s="245"/>
      <c r="C23" s="182">
        <f>+'Total Bid Price'!C33</f>
        <v>0</v>
      </c>
      <c r="D23" s="130">
        <f>+'Total Bid Price'!D33</f>
        <v>0</v>
      </c>
    </row>
    <row r="24" spans="1:4" ht="25" customHeight="1" x14ac:dyDescent="0.4">
      <c r="A24" s="244" t="s">
        <v>220</v>
      </c>
      <c r="B24" s="245"/>
      <c r="C24" s="182">
        <f>+'Total Bid Price'!C34</f>
        <v>0</v>
      </c>
      <c r="D24" s="130">
        <f>+'Total Bid Price'!D34</f>
        <v>0</v>
      </c>
    </row>
    <row r="25" spans="1:4" ht="25" customHeight="1" x14ac:dyDescent="0.5">
      <c r="A25" s="246" t="s">
        <v>207</v>
      </c>
      <c r="B25" s="247"/>
      <c r="C25" s="182">
        <f>+'Total Bid Price'!C35</f>
        <v>0</v>
      </c>
      <c r="D25" s="130">
        <f>+'Total Bid Price'!D35</f>
        <v>0</v>
      </c>
    </row>
    <row r="26" spans="1:4" ht="25" customHeight="1" thickBot="1" x14ac:dyDescent="0.45">
      <c r="A26" s="238" t="s">
        <v>72</v>
      </c>
      <c r="B26" s="239"/>
      <c r="C26" s="183">
        <f>+'Total Bid Price'!C36</f>
        <v>0</v>
      </c>
      <c r="D26" s="184">
        <f>+'Total Bid Price'!D36</f>
        <v>0</v>
      </c>
    </row>
    <row r="27" spans="1:4" ht="25" customHeight="1" x14ac:dyDescent="0.4">
      <c r="A27" s="240" t="s">
        <v>73</v>
      </c>
      <c r="B27" s="241"/>
      <c r="C27" s="131">
        <f>SUM(C22:C26)</f>
        <v>0</v>
      </c>
      <c r="D27" s="132">
        <f>SUM(D22:D26)</f>
        <v>0</v>
      </c>
    </row>
    <row r="28" spans="1:4" ht="25" customHeight="1" thickBot="1" x14ac:dyDescent="0.45">
      <c r="A28" s="217">
        <v>0.15</v>
      </c>
      <c r="B28" s="218" t="s">
        <v>74</v>
      </c>
      <c r="C28" s="147">
        <f>+C27*A28</f>
        <v>0</v>
      </c>
      <c r="D28" s="148">
        <f>+D27*A28</f>
        <v>0</v>
      </c>
    </row>
    <row r="29" spans="1:4" ht="30" customHeight="1" thickBot="1" x14ac:dyDescent="0.45">
      <c r="A29" s="236" t="s">
        <v>132</v>
      </c>
      <c r="B29" s="237"/>
      <c r="C29" s="133">
        <f>+C27+C28</f>
        <v>0</v>
      </c>
      <c r="D29" s="134">
        <f>+D27+D28</f>
        <v>0</v>
      </c>
    </row>
    <row r="41" spans="1:1" x14ac:dyDescent="0.4">
      <c r="A41" s="32" t="s">
        <v>91</v>
      </c>
    </row>
  </sheetData>
  <sheetProtection algorithmName="SHA-512" hashValue="w3nJQ/X02w5wiwpokT3+IP9trDDRcKHMT9KMFGv/BdnlfXtPKvWBkdNBEO2kvdeQ3c51iVnjaJGv6hho482BdQ==" saltValue="YmofcKr4njDsAWOIZvkmKQ==" spinCount="100000" sheet="1" objects="1" scenarios="1"/>
  <mergeCells count="18">
    <mergeCell ref="A14:C14"/>
    <mergeCell ref="A15:C15"/>
    <mergeCell ref="A19:D19"/>
    <mergeCell ref="A20:B21"/>
    <mergeCell ref="C20:C21"/>
    <mergeCell ref="A16:C16"/>
    <mergeCell ref="A7:D7"/>
    <mergeCell ref="A9:D9"/>
    <mergeCell ref="A11:D11"/>
    <mergeCell ref="A12:D12"/>
    <mergeCell ref="A13:C13"/>
    <mergeCell ref="A29:B29"/>
    <mergeCell ref="A26:B26"/>
    <mergeCell ref="A27:B27"/>
    <mergeCell ref="A22:B22"/>
    <mergeCell ref="A23:B23"/>
    <mergeCell ref="A25:B25"/>
    <mergeCell ref="A24:B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</oddFooter>
  </headerFooter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EF95-1AAE-4A6C-A67C-76A40AE9A647}">
  <dimension ref="A1:D39"/>
  <sheetViews>
    <sheetView zoomScaleNormal="100" workbookViewId="0">
      <selection activeCell="A3" sqref="A3"/>
    </sheetView>
  </sheetViews>
  <sheetFormatPr defaultRowHeight="14.6" x14ac:dyDescent="0.4"/>
  <cols>
    <col min="1" max="1" width="9.07421875" customWidth="1"/>
    <col min="2" max="2" width="51.3828125" customWidth="1"/>
    <col min="3" max="3" width="18.921875" customWidth="1"/>
    <col min="4" max="4" width="20.69140625" customWidth="1"/>
  </cols>
  <sheetData>
    <row r="1" spans="1:4" x14ac:dyDescent="0.4">
      <c r="A1" s="10"/>
      <c r="B1" s="11"/>
      <c r="C1" s="11"/>
      <c r="D1" s="12"/>
    </row>
    <row r="2" spans="1:4" ht="18.45" x14ac:dyDescent="0.5">
      <c r="A2" s="285" t="s">
        <v>208</v>
      </c>
      <c r="B2" s="286"/>
      <c r="C2" s="286"/>
      <c r="D2" s="287"/>
    </row>
    <row r="3" spans="1:4" ht="24.55" customHeight="1" x14ac:dyDescent="0.5">
      <c r="A3" s="198" t="s">
        <v>76</v>
      </c>
      <c r="B3" s="199">
        <f>+'Cover Page'!B8</f>
        <v>0</v>
      </c>
      <c r="C3" s="196"/>
      <c r="D3" s="197"/>
    </row>
    <row r="4" spans="1:4" ht="24.55" customHeight="1" x14ac:dyDescent="0.5">
      <c r="A4" s="200" t="s">
        <v>75</v>
      </c>
      <c r="B4" s="201">
        <f>+'Cover Page'!B10</f>
        <v>0</v>
      </c>
      <c r="C4" s="202"/>
      <c r="D4" s="197"/>
    </row>
    <row r="5" spans="1:4" ht="18" x14ac:dyDescent="0.45">
      <c r="A5" s="288" t="s">
        <v>127</v>
      </c>
      <c r="B5" s="289"/>
      <c r="C5" s="289"/>
      <c r="D5" s="290"/>
    </row>
    <row r="6" spans="1:4" ht="18.899999999999999" thickBot="1" x14ac:dyDescent="0.55000000000000004">
      <c r="A6" s="254" t="s">
        <v>139</v>
      </c>
      <c r="B6" s="255"/>
      <c r="C6" s="255"/>
      <c r="D6" s="256"/>
    </row>
    <row r="7" spans="1:4" ht="31.3" customHeight="1" thickBot="1" x14ac:dyDescent="0.55000000000000004">
      <c r="A7" s="260" t="s">
        <v>69</v>
      </c>
      <c r="B7" s="261"/>
      <c r="C7" s="261"/>
      <c r="D7" s="284"/>
    </row>
    <row r="8" spans="1:4" ht="43.3" customHeight="1" thickBot="1" x14ac:dyDescent="0.55000000000000004">
      <c r="A8" s="260" t="s">
        <v>0</v>
      </c>
      <c r="B8" s="261"/>
      <c r="C8" s="262"/>
      <c r="D8" s="203" t="s">
        <v>71</v>
      </c>
    </row>
    <row r="9" spans="1:4" ht="25" customHeight="1" x14ac:dyDescent="0.5">
      <c r="A9" s="281" t="s">
        <v>1</v>
      </c>
      <c r="B9" s="282"/>
      <c r="C9" s="283"/>
      <c r="D9" s="128">
        <f>+'OR Tambo District'!D8+'Alfred Nzo District'!D9</f>
        <v>33</v>
      </c>
    </row>
    <row r="10" spans="1:4" ht="25" customHeight="1" x14ac:dyDescent="0.5">
      <c r="A10" s="291" t="s">
        <v>38</v>
      </c>
      <c r="B10" s="292"/>
      <c r="C10" s="293"/>
      <c r="D10" s="128">
        <f>+'OR Tambo District'!D9+'Alfred Nzo District'!D10</f>
        <v>8</v>
      </c>
    </row>
    <row r="11" spans="1:4" ht="25" customHeight="1" thickBot="1" x14ac:dyDescent="0.55000000000000004">
      <c r="A11" s="294" t="s">
        <v>207</v>
      </c>
      <c r="B11" s="295"/>
      <c r="C11" s="296"/>
      <c r="D11" s="128">
        <f>+'Project Manager'!C10</f>
        <v>1</v>
      </c>
    </row>
    <row r="12" spans="1:4" ht="20.05" customHeight="1" thickBot="1" x14ac:dyDescent="0.55000000000000004">
      <c r="A12" s="204"/>
      <c r="B12" s="205"/>
      <c r="C12" s="205"/>
      <c r="D12" s="206"/>
    </row>
    <row r="13" spans="1:4" ht="45.9" customHeight="1" x14ac:dyDescent="0.4">
      <c r="A13" s="269" t="s">
        <v>133</v>
      </c>
      <c r="B13" s="270"/>
      <c r="C13" s="270"/>
      <c r="D13" s="271"/>
    </row>
    <row r="14" spans="1:4" x14ac:dyDescent="0.4">
      <c r="A14" s="301" t="s">
        <v>137</v>
      </c>
      <c r="B14" s="302"/>
      <c r="C14" s="305" t="s">
        <v>5</v>
      </c>
      <c r="D14" s="207">
        <v>3</v>
      </c>
    </row>
    <row r="15" spans="1:4" ht="15" thickBot="1" x14ac:dyDescent="0.45">
      <c r="A15" s="303"/>
      <c r="B15" s="304"/>
      <c r="C15" s="306"/>
      <c r="D15" s="208" t="s">
        <v>67</v>
      </c>
    </row>
    <row r="16" spans="1:4" ht="25" customHeight="1" x14ac:dyDescent="0.4">
      <c r="A16" s="209" t="s">
        <v>25</v>
      </c>
      <c r="B16" s="210" t="s">
        <v>89</v>
      </c>
      <c r="C16" s="135">
        <f>+'OR Tambo District Office'!D128</f>
        <v>0</v>
      </c>
      <c r="D16" s="136">
        <f>+'OR Tambo District Office'!E128</f>
        <v>0</v>
      </c>
    </row>
    <row r="17" spans="1:4" ht="25" customHeight="1" x14ac:dyDescent="0.4">
      <c r="A17" s="189" t="s">
        <v>26</v>
      </c>
      <c r="B17" s="190" t="s">
        <v>128</v>
      </c>
      <c r="C17" s="137">
        <f>+Mthatha!D128</f>
        <v>0</v>
      </c>
      <c r="D17" s="138">
        <f>+Mthatha!E128</f>
        <v>0</v>
      </c>
    </row>
    <row r="18" spans="1:4" ht="20.05" customHeight="1" x14ac:dyDescent="0.4">
      <c r="A18" s="192" t="s">
        <v>27</v>
      </c>
      <c r="B18" s="191" t="s">
        <v>79</v>
      </c>
      <c r="C18" s="137">
        <f>+Tsolo!D128</f>
        <v>0</v>
      </c>
      <c r="D18" s="138">
        <f>+Tsolo!E128</f>
        <v>0</v>
      </c>
    </row>
    <row r="19" spans="1:4" ht="20.05" customHeight="1" x14ac:dyDescent="0.4">
      <c r="A19" s="192" t="s">
        <v>28</v>
      </c>
      <c r="B19" s="191" t="s">
        <v>80</v>
      </c>
      <c r="C19" s="137">
        <f>+Mqanduli!D128</f>
        <v>0</v>
      </c>
      <c r="D19" s="138">
        <f>+Mqanduli!E128</f>
        <v>0</v>
      </c>
    </row>
    <row r="20" spans="1:4" ht="20.05" customHeight="1" x14ac:dyDescent="0.4">
      <c r="A20" s="192" t="s">
        <v>29</v>
      </c>
      <c r="B20" s="191" t="s">
        <v>81</v>
      </c>
      <c r="C20" s="137">
        <f>+Qumbu!D128</f>
        <v>0</v>
      </c>
      <c r="D20" s="138">
        <f>+Qumbu!E128</f>
        <v>0</v>
      </c>
    </row>
    <row r="21" spans="1:4" ht="20.05" customHeight="1" x14ac:dyDescent="0.4">
      <c r="A21" s="192" t="s">
        <v>30</v>
      </c>
      <c r="B21" s="191" t="s">
        <v>82</v>
      </c>
      <c r="C21" s="137">
        <f>+Lusikisiki!D128</f>
        <v>0</v>
      </c>
      <c r="D21" s="138">
        <f>+Lusikisiki!E128</f>
        <v>0</v>
      </c>
    </row>
    <row r="22" spans="1:4" ht="20.05" customHeight="1" x14ac:dyDescent="0.4">
      <c r="A22" s="192" t="s">
        <v>31</v>
      </c>
      <c r="B22" s="191" t="s">
        <v>83</v>
      </c>
      <c r="C22" s="137">
        <f>+Flagstaff!D128</f>
        <v>0</v>
      </c>
      <c r="D22" s="138">
        <f>+Flagstaff!E128</f>
        <v>0</v>
      </c>
    </row>
    <row r="23" spans="1:4" ht="20.05" customHeight="1" x14ac:dyDescent="0.4">
      <c r="A23" s="192" t="s">
        <v>32</v>
      </c>
      <c r="B23" s="191" t="s">
        <v>84</v>
      </c>
      <c r="C23" s="137">
        <f>+Libode!D128</f>
        <v>0</v>
      </c>
      <c r="D23" s="138">
        <f>+Libode!E128</f>
        <v>0</v>
      </c>
    </row>
    <row r="24" spans="1:4" ht="20.05" customHeight="1" x14ac:dyDescent="0.4">
      <c r="A24" s="192" t="s">
        <v>33</v>
      </c>
      <c r="B24" s="191" t="s">
        <v>115</v>
      </c>
      <c r="C24" s="137">
        <f>+Ngqeleni!D128</f>
        <v>0</v>
      </c>
      <c r="D24" s="138">
        <f>+Ngqeleni!E128</f>
        <v>0</v>
      </c>
    </row>
    <row r="25" spans="1:4" ht="20.05" customHeight="1" x14ac:dyDescent="0.4">
      <c r="A25" s="192" t="s">
        <v>34</v>
      </c>
      <c r="B25" s="191" t="s">
        <v>116</v>
      </c>
      <c r="C25" s="137">
        <f>+'Port St John''s'!D128</f>
        <v>0</v>
      </c>
      <c r="D25" s="138">
        <f>+'Port St John''s'!E128</f>
        <v>0</v>
      </c>
    </row>
    <row r="26" spans="1:4" ht="20.05" customHeight="1" x14ac:dyDescent="0.4">
      <c r="A26" s="192" t="s">
        <v>35</v>
      </c>
      <c r="B26" s="190" t="s">
        <v>88</v>
      </c>
      <c r="C26" s="137">
        <f>+'Alfred Nzo District Office'!D128</f>
        <v>0</v>
      </c>
      <c r="D26" s="138">
        <f>+'Alfred Nzo District Office'!E128</f>
        <v>0</v>
      </c>
    </row>
    <row r="27" spans="1:4" ht="20.05" customHeight="1" x14ac:dyDescent="0.4">
      <c r="A27" s="192" t="s">
        <v>36</v>
      </c>
      <c r="B27" s="190" t="s">
        <v>112</v>
      </c>
      <c r="C27" s="137">
        <f>+'Mt Ayliff'!D128</f>
        <v>0</v>
      </c>
      <c r="D27" s="138">
        <f>+'Mt Ayliff'!E128</f>
        <v>0</v>
      </c>
    </row>
    <row r="28" spans="1:4" ht="20.05" customHeight="1" x14ac:dyDescent="0.4">
      <c r="A28" s="192" t="s">
        <v>51</v>
      </c>
      <c r="B28" s="191" t="s">
        <v>113</v>
      </c>
      <c r="C28" s="137">
        <f>+'Mt Frere'!D128</f>
        <v>0</v>
      </c>
      <c r="D28" s="138">
        <f>+'Mt Frere'!E128</f>
        <v>0</v>
      </c>
    </row>
    <row r="29" spans="1:4" ht="20.05" customHeight="1" x14ac:dyDescent="0.4">
      <c r="A29" s="192" t="s">
        <v>52</v>
      </c>
      <c r="B29" s="191" t="s">
        <v>114</v>
      </c>
      <c r="C29" s="137">
        <f>+Matatiele!D128</f>
        <v>0</v>
      </c>
      <c r="D29" s="138">
        <f>+Matatiele!E128</f>
        <v>0</v>
      </c>
    </row>
    <row r="30" spans="1:4" ht="20.05" customHeight="1" x14ac:dyDescent="0.4">
      <c r="A30" s="192" t="s">
        <v>53</v>
      </c>
      <c r="B30" s="191" t="s">
        <v>86</v>
      </c>
      <c r="C30" s="137">
        <f>+Ntabankulu!D128</f>
        <v>0</v>
      </c>
      <c r="D30" s="138">
        <f>+Ntabankulu!E128</f>
        <v>0</v>
      </c>
    </row>
    <row r="31" spans="1:4" ht="20.05" customHeight="1" thickBot="1" x14ac:dyDescent="0.45">
      <c r="A31" s="192" t="s">
        <v>54</v>
      </c>
      <c r="B31" s="191" t="s">
        <v>90</v>
      </c>
      <c r="C31" s="139">
        <f>+Bizana!D128</f>
        <v>0</v>
      </c>
      <c r="D31" s="140">
        <f>+Bizana!E128</f>
        <v>0</v>
      </c>
    </row>
    <row r="32" spans="1:4" ht="25" customHeight="1" x14ac:dyDescent="0.4">
      <c r="A32" s="297" t="s">
        <v>70</v>
      </c>
      <c r="B32" s="298"/>
      <c r="C32" s="141">
        <f>SUM(C16:C31)</f>
        <v>0</v>
      </c>
      <c r="D32" s="142">
        <f>SUM(D16:D31)</f>
        <v>0</v>
      </c>
    </row>
    <row r="33" spans="1:4" ht="25" customHeight="1" x14ac:dyDescent="0.4">
      <c r="A33" s="307" t="s">
        <v>194</v>
      </c>
      <c r="B33" s="308"/>
      <c r="C33" s="143">
        <f>+'OR Tambo District'!C25+'Alfred Nzo District'!C22</f>
        <v>0</v>
      </c>
      <c r="D33" s="143">
        <f>+'OR Tambo District'!D25+'Alfred Nzo District'!D22</f>
        <v>0</v>
      </c>
    </row>
    <row r="34" spans="1:4" ht="25" customHeight="1" x14ac:dyDescent="0.4">
      <c r="A34" s="307" t="s">
        <v>220</v>
      </c>
      <c r="B34" s="308"/>
      <c r="C34" s="143">
        <f>+'OR Tambo District'!C26+'Alfred Nzo District'!C23</f>
        <v>0</v>
      </c>
      <c r="D34" s="143">
        <f>+'OR Tambo District'!D26+'Alfred Nzo District'!D23</f>
        <v>0</v>
      </c>
    </row>
    <row r="35" spans="1:4" ht="25" customHeight="1" x14ac:dyDescent="0.4">
      <c r="A35" s="307" t="s">
        <v>206</v>
      </c>
      <c r="B35" s="308"/>
      <c r="C35" s="143">
        <f>+'Project Manager'!F25</f>
        <v>0</v>
      </c>
      <c r="D35" s="144">
        <f>+'Project Manager'!G25</f>
        <v>0</v>
      </c>
    </row>
    <row r="36" spans="1:4" ht="25" customHeight="1" thickBot="1" x14ac:dyDescent="0.45">
      <c r="A36" s="309" t="s">
        <v>72</v>
      </c>
      <c r="B36" s="310"/>
      <c r="C36" s="145">
        <f>+'OR Tambo District'!C27+'Alfred Nzo District'!C24</f>
        <v>0</v>
      </c>
      <c r="D36" s="146">
        <f>+C36*3</f>
        <v>0</v>
      </c>
    </row>
    <row r="37" spans="1:4" ht="25" customHeight="1" x14ac:dyDescent="0.4">
      <c r="A37" s="297" t="s">
        <v>73</v>
      </c>
      <c r="B37" s="298"/>
      <c r="C37" s="141">
        <f>SUM(C32:C36)</f>
        <v>0</v>
      </c>
      <c r="D37" s="142">
        <f>SUM(D32:D36)</f>
        <v>0</v>
      </c>
    </row>
    <row r="38" spans="1:4" ht="25" customHeight="1" thickBot="1" x14ac:dyDescent="0.45">
      <c r="A38" s="185">
        <f>+'Cover Page'!A28</f>
        <v>0.15</v>
      </c>
      <c r="B38" s="211" t="s">
        <v>74</v>
      </c>
      <c r="C38" s="147">
        <f>+C37*A38</f>
        <v>0</v>
      </c>
      <c r="D38" s="148">
        <f>+D37*A38</f>
        <v>0</v>
      </c>
    </row>
    <row r="39" spans="1:4" ht="25" customHeight="1" thickBot="1" x14ac:dyDescent="0.5">
      <c r="A39" s="299" t="s">
        <v>132</v>
      </c>
      <c r="B39" s="300"/>
      <c r="C39" s="149">
        <f>+C37+C38</f>
        <v>0</v>
      </c>
      <c r="D39" s="150">
        <f>+D37+D38</f>
        <v>0</v>
      </c>
    </row>
  </sheetData>
  <sheetProtection algorithmName="SHA-512" hashValue="6FCqOIvYtbNiBgjTnUIaSpMoMUZyW0dBFYwQVyl2zVlXpmrKKbFu7IqT4gnppUajEyodtxUV61/OM+UJRgesQQ==" saltValue="Br+3GiAt4GzipnT4cIOcEw==" spinCount="100000" sheet="1" objects="1" scenarios="1"/>
  <mergeCells count="18">
    <mergeCell ref="A10:C10"/>
    <mergeCell ref="A11:C11"/>
    <mergeCell ref="A37:B37"/>
    <mergeCell ref="A39:B39"/>
    <mergeCell ref="A13:D13"/>
    <mergeCell ref="A14:B15"/>
    <mergeCell ref="C14:C15"/>
    <mergeCell ref="A35:B35"/>
    <mergeCell ref="A36:B36"/>
    <mergeCell ref="A32:B32"/>
    <mergeCell ref="A33:B33"/>
    <mergeCell ref="A34:B34"/>
    <mergeCell ref="A8:C8"/>
    <mergeCell ref="A9:C9"/>
    <mergeCell ref="A7:D7"/>
    <mergeCell ref="A2:D2"/>
    <mergeCell ref="A5:D5"/>
    <mergeCell ref="A6:D6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&amp;C&amp;"-,Bold"Page &amp;P</oddFooter>
  </headerFooter>
  <ignoredErrors>
    <ignoredError sqref="D38" formula="1"/>
    <ignoredError sqref="A16:A25 A26:A3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1C10-CD4C-4261-B291-189C6C2C6A61}">
  <dimension ref="A1:R25"/>
  <sheetViews>
    <sheetView zoomScaleNormal="100" workbookViewId="0">
      <selection activeCell="D10" sqref="D10"/>
    </sheetView>
  </sheetViews>
  <sheetFormatPr defaultRowHeight="14.6" x14ac:dyDescent="0.4"/>
  <cols>
    <col min="1" max="1" width="5.84375" customWidth="1"/>
    <col min="2" max="2" width="57.69140625" customWidth="1"/>
    <col min="3" max="3" width="12.230468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214</v>
      </c>
      <c r="B2" s="249"/>
      <c r="C2" s="249"/>
      <c r="D2" s="249"/>
      <c r="E2" s="249"/>
      <c r="F2" s="249"/>
      <c r="G2" s="250"/>
    </row>
    <row r="3" spans="1:18" ht="27" customHeight="1" x14ac:dyDescent="0.5">
      <c r="A3" s="314" t="s">
        <v>92</v>
      </c>
      <c r="B3" s="315"/>
      <c r="C3" s="115">
        <f>+'Cover Page'!B8</f>
        <v>0</v>
      </c>
      <c r="D3" s="27"/>
      <c r="E3" s="38"/>
      <c r="F3" s="38"/>
      <c r="G3" s="39"/>
    </row>
    <row r="4" spans="1:18" ht="27" customHeight="1" x14ac:dyDescent="0.5">
      <c r="A4" s="314" t="str">
        <f>+'OR Tambo District'!A4</f>
        <v>BID No.</v>
      </c>
      <c r="B4" s="315"/>
      <c r="C4" s="115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85"/>
      <c r="B6" s="319" t="s">
        <v>139</v>
      </c>
      <c r="C6" s="319"/>
      <c r="D6" s="319"/>
      <c r="E6" s="319"/>
      <c r="F6" s="319"/>
      <c r="G6" s="320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206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60" t="s">
        <v>40</v>
      </c>
      <c r="D9" s="59" t="s">
        <v>77</v>
      </c>
      <c r="E9" s="73"/>
      <c r="F9" s="74"/>
      <c r="G9" s="75"/>
    </row>
    <row r="10" spans="1:18" ht="16.3" customHeight="1" x14ac:dyDescent="0.45">
      <c r="A10" s="330" t="s">
        <v>207</v>
      </c>
      <c r="B10" s="331"/>
      <c r="C10" s="63">
        <v>1</v>
      </c>
      <c r="D10" s="57"/>
      <c r="E10" s="73"/>
      <c r="F10" s="74"/>
      <c r="G10" s="75"/>
    </row>
    <row r="11" spans="1:18" ht="16.3" customHeight="1" thickBot="1" x14ac:dyDescent="0.5">
      <c r="A11" s="332"/>
      <c r="B11" s="333"/>
      <c r="C11" s="64"/>
      <c r="D11" s="64"/>
      <c r="E11" s="76"/>
      <c r="F11" s="77"/>
      <c r="G11" s="78"/>
    </row>
    <row r="12" spans="1:18" ht="25" customHeight="1" x14ac:dyDescent="0.4">
      <c r="A12" s="334" t="s">
        <v>142</v>
      </c>
      <c r="B12" s="335"/>
      <c r="C12" s="335"/>
      <c r="D12" s="335"/>
      <c r="E12" s="335"/>
      <c r="F12" s="335"/>
      <c r="G12" s="336"/>
    </row>
    <row r="13" spans="1:18" ht="18.899999999999999" customHeight="1" x14ac:dyDescent="0.4">
      <c r="A13" s="337" t="s">
        <v>0</v>
      </c>
      <c r="B13" s="338"/>
      <c r="C13" s="341" t="s">
        <v>39</v>
      </c>
      <c r="D13" s="341" t="s">
        <v>4</v>
      </c>
      <c r="E13" s="343" t="s">
        <v>68</v>
      </c>
      <c r="F13" s="343" t="s">
        <v>93</v>
      </c>
      <c r="G13" s="61">
        <v>3</v>
      </c>
    </row>
    <row r="14" spans="1:18" ht="15.55" customHeight="1" x14ac:dyDescent="0.4">
      <c r="A14" s="339"/>
      <c r="B14" s="340"/>
      <c r="C14" s="342"/>
      <c r="D14" s="342"/>
      <c r="E14" s="344"/>
      <c r="F14" s="344"/>
      <c r="G14" s="62" t="s">
        <v>67</v>
      </c>
    </row>
    <row r="15" spans="1:18" ht="21" customHeight="1" x14ac:dyDescent="0.4">
      <c r="A15" s="321" t="s">
        <v>141</v>
      </c>
      <c r="B15" s="322"/>
      <c r="C15" s="9"/>
      <c r="D15" s="28"/>
      <c r="E15" s="40"/>
      <c r="F15" s="41"/>
      <c r="G15" s="42"/>
    </row>
    <row r="16" spans="1:18" x14ac:dyDescent="0.4">
      <c r="A16" s="15" t="s">
        <v>25</v>
      </c>
      <c r="B16" s="118" t="s">
        <v>140</v>
      </c>
      <c r="C16" s="65">
        <f>+C10</f>
        <v>1</v>
      </c>
      <c r="D16" s="43">
        <f>+D10</f>
        <v>0</v>
      </c>
      <c r="E16" s="66">
        <f t="shared" ref="E16" si="0">+D16*C16</f>
        <v>0</v>
      </c>
      <c r="F16" s="66">
        <f t="shared" ref="F16" si="1">+E16*12</f>
        <v>0</v>
      </c>
      <c r="G16" s="67">
        <f t="shared" ref="G16:G24" si="2">+F16*3</f>
        <v>0</v>
      </c>
    </row>
    <row r="17" spans="1:7" x14ac:dyDescent="0.4">
      <c r="A17" s="15" t="s">
        <v>26</v>
      </c>
      <c r="B17" s="118" t="s">
        <v>42</v>
      </c>
      <c r="C17" s="65"/>
      <c r="D17" s="65"/>
      <c r="E17" s="154"/>
      <c r="F17" s="154"/>
      <c r="G17" s="155"/>
    </row>
    <row r="18" spans="1:7" x14ac:dyDescent="0.4">
      <c r="A18" s="15" t="s">
        <v>27</v>
      </c>
      <c r="B18" s="118" t="s">
        <v>43</v>
      </c>
      <c r="C18" s="65"/>
      <c r="D18" s="65"/>
      <c r="E18" s="154"/>
      <c r="F18" s="154"/>
      <c r="G18" s="155"/>
    </row>
    <row r="19" spans="1:7" x14ac:dyDescent="0.4">
      <c r="A19" s="15" t="s">
        <v>28</v>
      </c>
      <c r="B19" s="118" t="s">
        <v>47</v>
      </c>
      <c r="C19" s="65">
        <f>+C16</f>
        <v>1</v>
      </c>
      <c r="D19" s="43">
        <f>+D10</f>
        <v>0</v>
      </c>
      <c r="E19" s="44"/>
      <c r="F19" s="66">
        <f>+D19*C19</f>
        <v>0</v>
      </c>
      <c r="G19" s="67">
        <f t="shared" si="2"/>
        <v>0</v>
      </c>
    </row>
    <row r="20" spans="1:7" x14ac:dyDescent="0.4">
      <c r="A20" s="15" t="s">
        <v>29</v>
      </c>
      <c r="B20" s="118" t="s">
        <v>9</v>
      </c>
      <c r="C20" s="65">
        <f t="shared" ref="C20:C24" si="3">+C19</f>
        <v>1</v>
      </c>
      <c r="D20" s="45"/>
      <c r="E20" s="66">
        <f t="shared" ref="E20:E24" si="4">+D20*C20</f>
        <v>0</v>
      </c>
      <c r="F20" s="66">
        <f t="shared" ref="F20:F24" si="5">+E20*12</f>
        <v>0</v>
      </c>
      <c r="G20" s="67">
        <f t="shared" si="2"/>
        <v>0</v>
      </c>
    </row>
    <row r="21" spans="1:7" x14ac:dyDescent="0.4">
      <c r="A21" s="15" t="s">
        <v>30</v>
      </c>
      <c r="B21" s="118" t="s">
        <v>10</v>
      </c>
      <c r="C21" s="65">
        <f t="shared" si="3"/>
        <v>1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31</v>
      </c>
      <c r="B22" s="118" t="s">
        <v>11</v>
      </c>
      <c r="C22" s="65">
        <f t="shared" si="3"/>
        <v>1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32</v>
      </c>
      <c r="B23" s="118" t="s">
        <v>45</v>
      </c>
      <c r="C23" s="65">
        <f t="shared" si="3"/>
        <v>1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33</v>
      </c>
      <c r="B24" s="118" t="s">
        <v>44</v>
      </c>
      <c r="C24" s="65">
        <f t="shared" si="3"/>
        <v>1</v>
      </c>
      <c r="D24" s="45"/>
      <c r="E24" s="66">
        <f t="shared" si="4"/>
        <v>0</v>
      </c>
      <c r="F24" s="66">
        <f t="shared" si="5"/>
        <v>0</v>
      </c>
      <c r="G24" s="67">
        <f t="shared" si="2"/>
        <v>0</v>
      </c>
    </row>
    <row r="25" spans="1:7" ht="25" customHeight="1" thickBot="1" x14ac:dyDescent="0.45">
      <c r="A25" s="323" t="s">
        <v>48</v>
      </c>
      <c r="B25" s="324"/>
      <c r="C25" s="79"/>
      <c r="D25" s="79"/>
      <c r="E25" s="80">
        <f>SUM(E16:E24)</f>
        <v>0</v>
      </c>
      <c r="F25" s="80">
        <f t="shared" ref="F25:G25" si="6">SUM(F16:F24)</f>
        <v>0</v>
      </c>
      <c r="G25" s="81">
        <f t="shared" si="6"/>
        <v>0</v>
      </c>
    </row>
  </sheetData>
  <sheetProtection algorithmName="SHA-512" hashValue="nWKjisv/hBvb7q2nQ7PXP74jgFuIfp8DqQbAarYoUi0dGC0IwC99B7p3EzT9D71ppYDFquPuC3DvOrAhJqREqQ==" saltValue="A2YCW9a+Z8xWo6YFQNPG0Q==" spinCount="100000" sheet="1" objects="1" scenarios="1"/>
  <mergeCells count="18">
    <mergeCell ref="A15:B15"/>
    <mergeCell ref="A25:B25"/>
    <mergeCell ref="A8:G8"/>
    <mergeCell ref="A9:B9"/>
    <mergeCell ref="A10:B10"/>
    <mergeCell ref="A11:B11"/>
    <mergeCell ref="A12:G12"/>
    <mergeCell ref="A13:B14"/>
    <mergeCell ref="C13:C14"/>
    <mergeCell ref="D13:D14"/>
    <mergeCell ref="E13:E14"/>
    <mergeCell ref="F13:F14"/>
    <mergeCell ref="A7:G7"/>
    <mergeCell ref="A2:G2"/>
    <mergeCell ref="A3:B3"/>
    <mergeCell ref="A4:B4"/>
    <mergeCell ref="A5:G5"/>
    <mergeCell ref="B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colBreaks count="1" manualBreakCount="1">
    <brk id="7" max="1048575" man="1"/>
  </colBreaks>
  <ignoredErrors>
    <ignoredError sqref="A16:A2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zoomScaleNormal="100" workbookViewId="0">
      <selection activeCell="A6" sqref="A6:D6"/>
    </sheetView>
  </sheetViews>
  <sheetFormatPr defaultRowHeight="14.6" x14ac:dyDescent="0.4"/>
  <cols>
    <col min="1" max="1" width="9.07421875" customWidth="1"/>
    <col min="2" max="2" width="51.3828125" customWidth="1"/>
    <col min="3" max="3" width="17.921875" customWidth="1"/>
    <col min="4" max="4" width="20.23046875" customWidth="1"/>
  </cols>
  <sheetData>
    <row r="1" spans="1:20" x14ac:dyDescent="0.4">
      <c r="A1" s="10"/>
      <c r="B1" s="11"/>
      <c r="C1" s="11"/>
      <c r="D1" s="12"/>
    </row>
    <row r="2" spans="1:20" ht="18.45" x14ac:dyDescent="0.5">
      <c r="A2" s="248" t="s">
        <v>215</v>
      </c>
      <c r="B2" s="249"/>
      <c r="C2" s="249"/>
      <c r="D2" s="250"/>
    </row>
    <row r="3" spans="1:20" ht="27" customHeight="1" x14ac:dyDescent="0.5">
      <c r="A3" s="25" t="s">
        <v>76</v>
      </c>
      <c r="B3" s="115">
        <f>+'Cover Page'!B8</f>
        <v>0</v>
      </c>
      <c r="C3" s="21"/>
      <c r="D3" s="22"/>
    </row>
    <row r="4" spans="1:20" ht="27" customHeight="1" x14ac:dyDescent="0.5">
      <c r="A4" s="23" t="s">
        <v>75</v>
      </c>
      <c r="B4" s="115">
        <f>+'Cover Page'!B10</f>
        <v>0</v>
      </c>
      <c r="C4" s="21"/>
      <c r="D4" s="22"/>
    </row>
    <row r="5" spans="1:20" ht="20.05" customHeight="1" thickBot="1" x14ac:dyDescent="0.55000000000000004">
      <c r="A5" s="122" t="s">
        <v>139</v>
      </c>
      <c r="B5" s="121"/>
      <c r="C5" s="121"/>
      <c r="D5" s="123"/>
    </row>
    <row r="6" spans="1:20" ht="27.55" customHeight="1" thickBot="1" x14ac:dyDescent="0.55000000000000004">
      <c r="A6" s="347" t="s">
        <v>69</v>
      </c>
      <c r="B6" s="348"/>
      <c r="C6" s="348"/>
      <c r="D6" s="367"/>
    </row>
    <row r="7" spans="1:20" ht="32.6" thickBot="1" x14ac:dyDescent="0.55000000000000004">
      <c r="A7" s="347" t="s">
        <v>0</v>
      </c>
      <c r="B7" s="348"/>
      <c r="C7" s="349"/>
      <c r="D7" s="156" t="s">
        <v>71</v>
      </c>
    </row>
    <row r="8" spans="1:20" ht="18.45" x14ac:dyDescent="0.5">
      <c r="A8" s="350" t="s">
        <v>1</v>
      </c>
      <c r="B8" s="351"/>
      <c r="C8" s="352"/>
      <c r="D8" s="17">
        <f>+'OR Tambo District Office'!C10+Mthatha!C10+Tsolo!C10+Mqanduli!C10+Qumbu!C10+Lusikisiki!C10+Flagstaff!C10+Libode!C10+Ngqeleni!C10+'Port St John''s'!C10</f>
        <v>21</v>
      </c>
    </row>
    <row r="9" spans="1:20" ht="18.899999999999999" thickBot="1" x14ac:dyDescent="0.55000000000000004">
      <c r="A9" s="353" t="s">
        <v>38</v>
      </c>
      <c r="B9" s="354"/>
      <c r="C9" s="355"/>
      <c r="D9" s="17">
        <f>+'OR Tambo District Office'!C11+Mthatha!C11+Tsolo!C11+Mqanduli!C11+Qumbu!C11+Lusikisiki!C11+Flagstaff!C11+Libode!C11+Ngqeleni!C11+'Port St John''s'!C11</f>
        <v>4</v>
      </c>
    </row>
    <row r="10" spans="1:20" ht="18.899999999999999" thickBot="1" x14ac:dyDescent="0.55000000000000004">
      <c r="A10" s="18"/>
      <c r="B10" s="19"/>
      <c r="C10" s="19"/>
      <c r="D10" s="20"/>
    </row>
    <row r="11" spans="1:20" ht="36.9" customHeight="1" x14ac:dyDescent="0.4">
      <c r="A11" s="356" t="s">
        <v>134</v>
      </c>
      <c r="B11" s="357"/>
      <c r="C11" s="357"/>
      <c r="D11" s="358"/>
    </row>
    <row r="12" spans="1:20" s="7" customFormat="1" ht="14.8" customHeight="1" x14ac:dyDescent="0.4">
      <c r="A12" s="359" t="s">
        <v>137</v>
      </c>
      <c r="B12" s="360"/>
      <c r="C12" s="363" t="s">
        <v>5</v>
      </c>
      <c r="D12" s="157">
        <v>3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ht="28.3" customHeight="1" thickBot="1" x14ac:dyDescent="0.45">
      <c r="A13" s="361"/>
      <c r="B13" s="362"/>
      <c r="C13" s="364"/>
      <c r="D13" s="158" t="s">
        <v>67</v>
      </c>
    </row>
    <row r="14" spans="1:20" ht="25" customHeight="1" x14ac:dyDescent="0.4">
      <c r="A14" s="16" t="s">
        <v>25</v>
      </c>
      <c r="B14" s="33" t="s">
        <v>89</v>
      </c>
      <c r="C14" s="135">
        <f>+'OR Tambo District Office'!D128</f>
        <v>0</v>
      </c>
      <c r="D14" s="136">
        <f>+'OR Tambo District Office'!E128</f>
        <v>0</v>
      </c>
    </row>
    <row r="15" spans="1:20" ht="20.05" customHeight="1" x14ac:dyDescent="0.4">
      <c r="A15" s="16" t="s">
        <v>26</v>
      </c>
      <c r="B15" s="33" t="s">
        <v>128</v>
      </c>
      <c r="C15" s="159">
        <f>+Mthatha!D128</f>
        <v>0</v>
      </c>
      <c r="D15" s="160">
        <f>+Mthatha!E128</f>
        <v>0</v>
      </c>
    </row>
    <row r="16" spans="1:20" ht="20.05" customHeight="1" x14ac:dyDescent="0.4">
      <c r="A16" s="16" t="s">
        <v>27</v>
      </c>
      <c r="B16" s="34" t="s">
        <v>79</v>
      </c>
      <c r="C16" s="137">
        <f>+Tsolo!D128</f>
        <v>0</v>
      </c>
      <c r="D16" s="138">
        <f>+Tsolo!E128</f>
        <v>0</v>
      </c>
    </row>
    <row r="17" spans="1:4" ht="20.05" customHeight="1" x14ac:dyDescent="0.4">
      <c r="A17" s="16" t="s">
        <v>28</v>
      </c>
      <c r="B17" s="34" t="s">
        <v>80</v>
      </c>
      <c r="C17" s="137">
        <f>+Mqanduli!D128</f>
        <v>0</v>
      </c>
      <c r="D17" s="138">
        <f>+Mqanduli!E128</f>
        <v>0</v>
      </c>
    </row>
    <row r="18" spans="1:4" ht="20.05" customHeight="1" x14ac:dyDescent="0.4">
      <c r="A18" s="16" t="s">
        <v>29</v>
      </c>
      <c r="B18" s="34" t="s">
        <v>81</v>
      </c>
      <c r="C18" s="137">
        <f>+Qumbu!D128</f>
        <v>0</v>
      </c>
      <c r="D18" s="138">
        <f>+Qumbu!E128</f>
        <v>0</v>
      </c>
    </row>
    <row r="19" spans="1:4" ht="20.05" customHeight="1" x14ac:dyDescent="0.4">
      <c r="A19" s="16" t="s">
        <v>30</v>
      </c>
      <c r="B19" s="34" t="s">
        <v>82</v>
      </c>
      <c r="C19" s="137">
        <f>+Lusikisiki!D128</f>
        <v>0</v>
      </c>
      <c r="D19" s="138">
        <f>+Lusikisiki!E128</f>
        <v>0</v>
      </c>
    </row>
    <row r="20" spans="1:4" ht="20.05" customHeight="1" x14ac:dyDescent="0.4">
      <c r="A20" s="16" t="s">
        <v>31</v>
      </c>
      <c r="B20" s="34" t="s">
        <v>83</v>
      </c>
      <c r="C20" s="137">
        <f>+Flagstaff!D128</f>
        <v>0</v>
      </c>
      <c r="D20" s="138">
        <f>+Flagstaff!E128</f>
        <v>0</v>
      </c>
    </row>
    <row r="21" spans="1:4" ht="20.05" customHeight="1" x14ac:dyDescent="0.4">
      <c r="A21" s="16" t="s">
        <v>32</v>
      </c>
      <c r="B21" s="34" t="s">
        <v>84</v>
      </c>
      <c r="C21" s="137">
        <f>+Libode!D128</f>
        <v>0</v>
      </c>
      <c r="D21" s="138">
        <f>+Libode!E128</f>
        <v>0</v>
      </c>
    </row>
    <row r="22" spans="1:4" ht="20.05" customHeight="1" x14ac:dyDescent="0.4">
      <c r="A22" s="16" t="s">
        <v>33</v>
      </c>
      <c r="B22" s="34" t="s">
        <v>115</v>
      </c>
      <c r="C22" s="137">
        <f>+Ngqeleni!D128</f>
        <v>0</v>
      </c>
      <c r="D22" s="138">
        <f>+Ngqeleni!E128</f>
        <v>0</v>
      </c>
    </row>
    <row r="23" spans="1:4" ht="20.05" customHeight="1" thickBot="1" x14ac:dyDescent="0.45">
      <c r="A23" s="16" t="s">
        <v>34</v>
      </c>
      <c r="B23" s="34" t="s">
        <v>116</v>
      </c>
      <c r="C23" s="139">
        <f>+'Port St John''s'!D128</f>
        <v>0</v>
      </c>
      <c r="D23" s="140">
        <f>+'Port St John''s'!E128</f>
        <v>0</v>
      </c>
    </row>
    <row r="24" spans="1:4" ht="25" customHeight="1" x14ac:dyDescent="0.4">
      <c r="A24" s="368" t="s">
        <v>70</v>
      </c>
      <c r="B24" s="369"/>
      <c r="C24" s="141">
        <f>SUM(C14:C23)</f>
        <v>0</v>
      </c>
      <c r="D24" s="142">
        <f>SUM(D14:D23)</f>
        <v>0</v>
      </c>
    </row>
    <row r="25" spans="1:4" ht="25" customHeight="1" x14ac:dyDescent="0.4">
      <c r="A25" s="365" t="s">
        <v>194</v>
      </c>
      <c r="B25" s="366"/>
      <c r="C25" s="143">
        <f>+'OR Tambo District Office'!D129+Mthatha!D129+Tsolo!D129+Mqanduli!D129+Qumbu!D129+Lusikisiki!D129+Flagstaff!D129+Libode!D129+Ngqeleni!D129+'Port St John''s'!D129</f>
        <v>0</v>
      </c>
      <c r="D25" s="144">
        <f>+'OR Tambo District Office'!E129+Mthatha!E129+Tsolo!E129+Mqanduli!E129+Qumbu!E129+Lusikisiki!E129+Flagstaff!E129+Libode!E129+Ngqeleni!E129+'Port St John''s'!E129</f>
        <v>0</v>
      </c>
    </row>
    <row r="26" spans="1:4" ht="25" customHeight="1" x14ac:dyDescent="0.4">
      <c r="A26" s="365" t="s">
        <v>220</v>
      </c>
      <c r="B26" s="366"/>
      <c r="C26" s="143">
        <f>+'OR Tambo District Office'!D130+Mthatha!D130+Tsolo!D130+Mqanduli!D130+Qumbu!D130+Lusikisiki!D130+Flagstaff!D130+Libode!D130+Ngqeleni!D130+'Port St John''s'!D130</f>
        <v>0</v>
      </c>
      <c r="D26" s="144">
        <f>+'OR Tambo District Office'!E130+Mthatha!E130+Tsolo!E130+Mqanduli!E130+Qumbu!E130+Lusikisiki!E130+Flagstaff!E130+Libode!E130+Ngqeleni!E130+'Port St John''s'!E130</f>
        <v>0</v>
      </c>
    </row>
    <row r="27" spans="1:4" ht="25" customHeight="1" thickBot="1" x14ac:dyDescent="0.45">
      <c r="A27" s="370" t="s">
        <v>72</v>
      </c>
      <c r="B27" s="371"/>
      <c r="C27" s="35"/>
      <c r="D27" s="148">
        <f>+C27*3</f>
        <v>0</v>
      </c>
    </row>
    <row r="28" spans="1:4" ht="25" customHeight="1" x14ac:dyDescent="0.4">
      <c r="A28" s="368" t="s">
        <v>73</v>
      </c>
      <c r="B28" s="369"/>
      <c r="C28" s="141">
        <f>SUM(C24:C27)</f>
        <v>0</v>
      </c>
      <c r="D28" s="142">
        <f>SUM(D24:D27)</f>
        <v>0</v>
      </c>
    </row>
    <row r="29" spans="1:4" ht="25" customHeight="1" thickBot="1" x14ac:dyDescent="0.45">
      <c r="A29" s="30">
        <f>+'Total Bid Price'!A38</f>
        <v>0.15</v>
      </c>
      <c r="B29" s="29" t="s">
        <v>74</v>
      </c>
      <c r="C29" s="147">
        <f>+C28*A29</f>
        <v>0</v>
      </c>
      <c r="D29" s="148">
        <f>+D28*A29</f>
        <v>0</v>
      </c>
    </row>
    <row r="30" spans="1:4" ht="29.7" customHeight="1" thickBot="1" x14ac:dyDescent="0.5">
      <c r="A30" s="345" t="s">
        <v>135</v>
      </c>
      <c r="B30" s="346"/>
      <c r="C30" s="149">
        <f>+C28+C29</f>
        <v>0</v>
      </c>
      <c r="D30" s="150">
        <f>+D28+D29</f>
        <v>0</v>
      </c>
    </row>
    <row r="32" spans="1:4" ht="25" customHeight="1" x14ac:dyDescent="0.4"/>
    <row r="33" ht="25" customHeight="1" x14ac:dyDescent="0.4"/>
    <row r="34" ht="25" customHeight="1" x14ac:dyDescent="0.4"/>
    <row r="35" ht="25" customHeight="1" x14ac:dyDescent="0.4"/>
  </sheetData>
  <sheetProtection algorithmName="SHA-512" hashValue="dNjgud238/RBFpznEWoYPrh3OibMrUK+e4vzQBrcgZD6DhvoEaaYyjOIfrhScUwRLesNTXxZddB4id8Xvw2+Gg==" saltValue="ibFjZwAaGWQ0Rf4NIWy2ZA==" spinCount="100000" sheet="1" objects="1" scenarios="1"/>
  <mergeCells count="14">
    <mergeCell ref="A2:D2"/>
    <mergeCell ref="A6:D6"/>
    <mergeCell ref="A24:B24"/>
    <mergeCell ref="A27:B27"/>
    <mergeCell ref="A28:B28"/>
    <mergeCell ref="A26:B26"/>
    <mergeCell ref="A30:B30"/>
    <mergeCell ref="A7:C7"/>
    <mergeCell ref="A8:C8"/>
    <mergeCell ref="A9:C9"/>
    <mergeCell ref="A11:D11"/>
    <mergeCell ref="A12:B13"/>
    <mergeCell ref="C12:C13"/>
    <mergeCell ref="A25:B25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&amp;L&amp;F&amp;R&amp;"-,Bold"Page &amp;P</oddFooter>
  </headerFooter>
  <ignoredErrors>
    <ignoredError sqref="A14:A2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04237-FA40-49EC-A5E7-13D96445C289}">
  <dimension ref="A1:R130"/>
  <sheetViews>
    <sheetView zoomScaleNormal="100" workbookViewId="0">
      <selection activeCell="A2" sqref="A2:G2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District'!A5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89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1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2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2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2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2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2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4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4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8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10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4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4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4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9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4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7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7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3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7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3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5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8" x14ac:dyDescent="0.45">
      <c r="A104" s="14" t="s">
        <v>25</v>
      </c>
      <c r="B104" s="1" t="s">
        <v>170</v>
      </c>
      <c r="C104" s="220" t="s">
        <v>117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174</v>
      </c>
      <c r="C105" s="220">
        <v>91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175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8.45" thickBot="1" x14ac:dyDescent="0.5">
      <c r="A109" s="14" t="s">
        <v>25</v>
      </c>
      <c r="B109" s="89" t="s">
        <v>23</v>
      </c>
      <c r="C109" s="220" t="s">
        <v>117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195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OR TAMBO DISTRICT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3jAoFN5MdGvdgUAw0k0Wq61oO6uBvwoIzrZmT6ADmCzTvoNF2KD0wyz0bWmjWSBNCLGjSkopTYCBJP9MdRPN6A==" saltValue="NJKQ2Fs5El3tJoU6iERn8w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ignoredErrors>
    <ignoredError sqref="A15:A46 A49:A62 A85:A89 A101 A104:A106 A109 A120:A127 A75:A76 A63:A65 A66:A74 A79:A82 A90:A92 A95:A98" numberStoredAsText="1"/>
    <ignoredError sqref="C15:C23 C41:C46 C25:C30 C32:C39" unlockedFormula="1"/>
    <ignoredError sqref="C40 C24 C31" formula="1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FCBAC-F2D1-45DE-86C2-F4C2C2466E63}">
  <dimension ref="A1:R130"/>
  <sheetViews>
    <sheetView zoomScaleNormal="100" workbookViewId="0">
      <selection activeCell="A2" sqref="A2:G2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195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2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2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2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1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2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5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5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3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5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3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2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8" x14ac:dyDescent="0.45">
      <c r="A104" s="14" t="s">
        <v>25</v>
      </c>
      <c r="B104" s="1" t="s">
        <v>170</v>
      </c>
      <c r="C104" s="220" t="s">
        <v>87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63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8.45" thickBot="1" x14ac:dyDescent="0.5">
      <c r="A109" s="14" t="s">
        <v>25</v>
      </c>
      <c r="B109" s="89" t="s">
        <v>23</v>
      </c>
      <c r="C109" s="220" t="s">
        <v>87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MTHATHA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KpKpRCJ1foqlcLPJU+YbXP6RXdM/WR33A0V/rUEdb5zHjt559ucGW2GYrYSOTW89gvuQ0IVz8+O2E9X1R8tlcg==" saltValue="2vlK/8+9Hodvb17BUW1xIQ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08:G108"/>
    <mergeCell ref="A110:C110"/>
    <mergeCell ref="A12:B13"/>
    <mergeCell ref="C12:C13"/>
    <mergeCell ref="D12:D13"/>
    <mergeCell ref="E12:E13"/>
    <mergeCell ref="A84:G84"/>
    <mergeCell ref="F12:F13"/>
    <mergeCell ref="A83:C83"/>
    <mergeCell ref="A14:B14"/>
    <mergeCell ref="A47:C47"/>
    <mergeCell ref="A48:G48"/>
    <mergeCell ref="A77:C77"/>
    <mergeCell ref="A78:G78"/>
    <mergeCell ref="A9:B9"/>
    <mergeCell ref="A10:B10"/>
    <mergeCell ref="A11:B11"/>
    <mergeCell ref="A8:G8"/>
    <mergeCell ref="A128:C128"/>
    <mergeCell ref="A99:C99"/>
    <mergeCell ref="A100:G100"/>
    <mergeCell ref="A102:C102"/>
    <mergeCell ref="A103:G103"/>
    <mergeCell ref="A93:C93"/>
    <mergeCell ref="A94:G94"/>
    <mergeCell ref="A116:E116"/>
    <mergeCell ref="A117:E117"/>
    <mergeCell ref="A118:C119"/>
    <mergeCell ref="D118:D119"/>
    <mergeCell ref="A107:C10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1" manualBreakCount="1">
    <brk id="77" max="6" man="1"/>
  </rowBreaks>
  <colBreaks count="1" manualBreakCount="1">
    <brk id="7" max="1048575" man="1"/>
  </colBreaks>
  <ignoredErrors>
    <ignoredError sqref="A15:A46 A49:A64 A73:A76 A65:A72" numberStoredAsText="1"/>
    <ignoredError sqref="C15:C39 C41:C46" unlockedFormula="1"/>
    <ignoredError sqref="C40" formula="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64353-CA97-4A20-A1D1-97F71DAB08A5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79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4.6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4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2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1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1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2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9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5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6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3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5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6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3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2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104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39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104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TSOLO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9PxvSzDOije8OOUl/1R6aECAt9FqatQeEsWluC/1b6zeJtxWRQe9ZWkscd6Ox0KlahJSqXao5cdf9kzO+GL8Kg==" saltValue="j81/fWBfA5A21ePEN9RZHg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ignoredErrors>
    <ignoredError sqref="A15:A46 A49:A63 A79:A82 A72:A76 A64:A71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753E1-FDA4-4DDE-989C-249FFEFAD88A}">
  <dimension ref="A1:R130"/>
  <sheetViews>
    <sheetView zoomScaleNormal="100" workbookViewId="0">
      <selection activeCell="E6" sqref="E6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80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3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3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3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3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3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3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3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3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3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3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3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3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3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3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3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3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3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4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2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1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4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58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59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55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56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57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3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3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3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7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8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12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12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12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6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3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105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28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105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6.75" thickBot="1" x14ac:dyDescent="0.45">
      <c r="A112" s="14" t="s">
        <v>25</v>
      </c>
      <c r="B112" s="89" t="s">
        <v>212</v>
      </c>
      <c r="C112" s="220" t="s">
        <v>219</v>
      </c>
      <c r="D112" s="112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MQANDULI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12mo5+GvDcNfya5Uddg0IilXJhUgJ0hym4cLjcBPcRhgVG1lsVVy7ditYPct88VH8Y9BMUcmb+LiE8PuAQunGg==" saltValue="h1LbofbrY4ON1L1BoAW9RA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ignoredErrors>
    <ignoredError sqref="A49:A76 A15:A46" numberStoredAsText="1"/>
    <ignoredError sqref="C15:C46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97585-F185-4278-9BDB-42B40FA230D3}">
  <dimension ref="A1:R130"/>
  <sheetViews>
    <sheetView zoomScaleNormal="100" workbookViewId="0">
      <selection activeCell="F3" sqref="F3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81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1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2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4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5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2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2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5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2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2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106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71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106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QUMBU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NQkbUJfEnHeM0DBeVx7NXDX6QGKgspDb1hVR8tyeIDnSfoPR5ZecdXwsSiXvl2aE2N3YTGKFOVWdgO2PAq3pFg==" saltValue="VNgxsx0/A+/B4qPe1zaQyw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ignoredErrors>
    <ignoredError sqref="A49:A76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C047A-4FBC-44E9-81EB-93F2835CF415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82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2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7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2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4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4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4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4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3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107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43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107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6.75" thickBot="1" x14ac:dyDescent="0.45">
      <c r="A112" s="14" t="s">
        <v>25</v>
      </c>
      <c r="B112" s="89" t="s">
        <v>212</v>
      </c>
      <c r="C112" s="220" t="s">
        <v>218</v>
      </c>
      <c r="D112" s="112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LUSIKISIKI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Tqtf/2Nv78ymUh2iQQ4dwSSE8qaWwMOK6dYCDeR+96FwXccf47UD9Mcrd3ARPhGLclaM5VToVMCAowJWgNxKnA==" saltValue="qncIRx2gMdC35zaf5ZrC+Q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ignoredErrors>
    <ignoredError sqref="A49:A76" numberStoredAsText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52B48-E5CA-479C-94E0-782260A0AA8D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83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4.6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4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7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3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6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7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7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2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107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47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107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FLAGSTAFF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C1k4ujhXqtztk0o7YQILanpHzrvRYyzegYZG3K/VoGp70AdssqMWF1sVl1896BOtYtx5tdZWsipEPbNh8qhVNg==" saltValue="1VtJnPyWjqUgB0SGUO8kPw==" spinCount="100000" sheet="1" objects="1" scenarios="1"/>
  <mergeCells count="47">
    <mergeCell ref="A130:C130"/>
    <mergeCell ref="A48:G48"/>
    <mergeCell ref="A14:B14"/>
    <mergeCell ref="B126:C126"/>
    <mergeCell ref="B127:C127"/>
    <mergeCell ref="A102:C102"/>
    <mergeCell ref="A103:G103"/>
    <mergeCell ref="A77:C77"/>
    <mergeCell ref="A78:G78"/>
    <mergeCell ref="A83:C83"/>
    <mergeCell ref="A84:G84"/>
    <mergeCell ref="A118:C119"/>
    <mergeCell ref="D118:D119"/>
    <mergeCell ref="A47:C47"/>
    <mergeCell ref="A129:C129"/>
    <mergeCell ref="B120:C120"/>
    <mergeCell ref="A117:E117"/>
    <mergeCell ref="A2:G2"/>
    <mergeCell ref="A3:B3"/>
    <mergeCell ref="A5:G5"/>
    <mergeCell ref="A7:G7"/>
    <mergeCell ref="A4:B4"/>
    <mergeCell ref="A9:B9"/>
    <mergeCell ref="A10:B10"/>
    <mergeCell ref="A11:B11"/>
    <mergeCell ref="F12:F13"/>
    <mergeCell ref="A8:G8"/>
    <mergeCell ref="A12:B13"/>
    <mergeCell ref="D12:D13"/>
    <mergeCell ref="E12:E13"/>
    <mergeCell ref="C12:C13"/>
    <mergeCell ref="A93:C93"/>
    <mergeCell ref="A94:G94"/>
    <mergeCell ref="A128:C128"/>
    <mergeCell ref="A99:C99"/>
    <mergeCell ref="A111:G111"/>
    <mergeCell ref="A113:C113"/>
    <mergeCell ref="A100:G100"/>
    <mergeCell ref="B125:C125"/>
    <mergeCell ref="B121:C121"/>
    <mergeCell ref="B122:C122"/>
    <mergeCell ref="B123:C123"/>
    <mergeCell ref="B124:C124"/>
    <mergeCell ref="A107:C107"/>
    <mergeCell ref="A108:G108"/>
    <mergeCell ref="A110:C110"/>
    <mergeCell ref="A116:E116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3566F-59B8-41E7-910F-EE0AC9308A68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84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2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4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4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4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2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4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108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40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5" thickBot="1" x14ac:dyDescent="0.45">
      <c r="A109" s="14" t="s">
        <v>25</v>
      </c>
      <c r="B109" s="89" t="s">
        <v>23</v>
      </c>
      <c r="C109" s="220" t="str">
        <f>+C104</f>
        <v>438m2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LIBODE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WLJRyJlfLd6pi2zWN1fzUDIHrILn9xR627wyb5d99nYniHVR6uUt8Zp2W1gv4Sq9AJhiVuwL1WnxcZlRy1OZAQ==" saltValue="D+KCevCQN7O+fZ2+YBuM5Q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ignoredErrors>
    <ignoredError sqref="A49:A76 A15:A46" numberStoredAsText="1"/>
    <ignoredError sqref="C15:C46" unlocked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48A8C-917A-42D7-9697-035B331711B1}">
  <dimension ref="A1:R130"/>
  <sheetViews>
    <sheetView zoomScaleNormal="100" workbookViewId="0">
      <selection activeCell="E4" sqref="E4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115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2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2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5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6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6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5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6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5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2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109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42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109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6.75" thickBot="1" x14ac:dyDescent="0.45">
      <c r="A112" s="14" t="s">
        <v>25</v>
      </c>
      <c r="B112" s="89" t="s">
        <v>212</v>
      </c>
      <c r="C112" s="220" t="s">
        <v>217</v>
      </c>
      <c r="D112" s="112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NGQELENI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aCxNFgosJ+8Nf8yvq9QEtH37XLMPYeZB5B/MGddc8kizFlGh70bN2wWGqD+k0zbIkMKqmOsULfrxOz9SYVDjdQ==" saltValue="exaEcBLnXjZJFVZk9uHBsg==" spinCount="100000" sheet="1" objects="1" scenarios="1"/>
  <mergeCells count="47">
    <mergeCell ref="A111:G111"/>
    <mergeCell ref="A113:C113"/>
    <mergeCell ref="A130:C130"/>
    <mergeCell ref="A2:G2"/>
    <mergeCell ref="A3:B3"/>
    <mergeCell ref="A5:G5"/>
    <mergeCell ref="A7:G7"/>
    <mergeCell ref="A4:B4"/>
    <mergeCell ref="A14:B14"/>
    <mergeCell ref="A103:G103"/>
    <mergeCell ref="A107:C107"/>
    <mergeCell ref="A108:G108"/>
    <mergeCell ref="A110:C110"/>
    <mergeCell ref="A93:C93"/>
    <mergeCell ref="A94:G94"/>
    <mergeCell ref="A100:G100"/>
    <mergeCell ref="A102:C102"/>
    <mergeCell ref="A77:C77"/>
    <mergeCell ref="A78:G78"/>
    <mergeCell ref="A83:C83"/>
    <mergeCell ref="A84:G84"/>
    <mergeCell ref="A99:C99"/>
    <mergeCell ref="A9:B9"/>
    <mergeCell ref="A10:B10"/>
    <mergeCell ref="A11:B11"/>
    <mergeCell ref="A8:G8"/>
    <mergeCell ref="A128:C128"/>
    <mergeCell ref="A12:B13"/>
    <mergeCell ref="C12:C13"/>
    <mergeCell ref="D12:D13"/>
    <mergeCell ref="E12:E13"/>
    <mergeCell ref="F12:F13"/>
    <mergeCell ref="A118:C119"/>
    <mergeCell ref="D118:D119"/>
    <mergeCell ref="A47:C47"/>
    <mergeCell ref="A48:G48"/>
    <mergeCell ref="A116:E116"/>
    <mergeCell ref="A117:E117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6F262-0085-4443-B3F9-63D61EA83E37}">
  <dimension ref="A1:R130"/>
  <sheetViews>
    <sheetView zoomScaleNormal="100" workbookViewId="0">
      <selection activeCell="A8" sqref="A8:G8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176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2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2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2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5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6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6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5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6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5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4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177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49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177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PORT ST JOHNS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Twnslu6/Dk4fUIO1TYj1lGRt65HoX8B8UJgV/itWKSwj4JDj//S3PVv3KytMYUUsJeXkC4ooSf3n4Pszvgtq5A==" saltValue="AtlPWa8s1E9eekSByRhiIQ==" spinCount="100000" sheet="1" objects="1" scenarios="1"/>
  <mergeCells count="47">
    <mergeCell ref="A130:C130"/>
    <mergeCell ref="A8:G8"/>
    <mergeCell ref="A2:G2"/>
    <mergeCell ref="A3:B3"/>
    <mergeCell ref="A5:G5"/>
    <mergeCell ref="A7:G7"/>
    <mergeCell ref="A4:B4"/>
    <mergeCell ref="A9:B9"/>
    <mergeCell ref="A10:B10"/>
    <mergeCell ref="A11:B11"/>
    <mergeCell ref="A93:C93"/>
    <mergeCell ref="A94:G94"/>
    <mergeCell ref="A47:C47"/>
    <mergeCell ref="A48:G48"/>
    <mergeCell ref="A12:B13"/>
    <mergeCell ref="C12:C13"/>
    <mergeCell ref="D12:D13"/>
    <mergeCell ref="E12:E13"/>
    <mergeCell ref="F12:F13"/>
    <mergeCell ref="A14:B14"/>
    <mergeCell ref="A77:C77"/>
    <mergeCell ref="A78:G78"/>
    <mergeCell ref="A83:C83"/>
    <mergeCell ref="A108:G108"/>
    <mergeCell ref="A110:C110"/>
    <mergeCell ref="A116:E116"/>
    <mergeCell ref="A84:G84"/>
    <mergeCell ref="A99:C99"/>
    <mergeCell ref="A100:G100"/>
    <mergeCell ref="A102:C102"/>
    <mergeCell ref="A103:G103"/>
    <mergeCell ref="A107:C107"/>
    <mergeCell ref="A117:E117"/>
    <mergeCell ref="A118:C119"/>
    <mergeCell ref="D118:D119"/>
    <mergeCell ref="A111:G111"/>
    <mergeCell ref="A113:C113"/>
    <mergeCell ref="A128:C128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0" max="6" man="1"/>
  </rowBreaks>
  <colBreaks count="1" manualBreakCount="1">
    <brk id="7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6"/>
  <sheetViews>
    <sheetView zoomScaleNormal="100" workbookViewId="0">
      <selection activeCell="A2" sqref="A2:D2"/>
    </sheetView>
  </sheetViews>
  <sheetFormatPr defaultRowHeight="14.6" x14ac:dyDescent="0.4"/>
  <cols>
    <col min="1" max="1" width="9.07421875" customWidth="1"/>
    <col min="2" max="2" width="51.3828125" customWidth="1"/>
    <col min="3" max="3" width="18.4609375" customWidth="1"/>
    <col min="4" max="4" width="20.53515625" customWidth="1"/>
  </cols>
  <sheetData>
    <row r="1" spans="1:20" x14ac:dyDescent="0.4">
      <c r="A1" s="10"/>
      <c r="B1" s="11"/>
      <c r="C1" s="11"/>
      <c r="D1" s="12"/>
    </row>
    <row r="2" spans="1:20" ht="18.45" x14ac:dyDescent="0.5">
      <c r="A2" s="248" t="s">
        <v>215</v>
      </c>
      <c r="B2" s="249"/>
      <c r="C2" s="249"/>
      <c r="D2" s="250"/>
    </row>
    <row r="3" spans="1:20" ht="27" customHeight="1" x14ac:dyDescent="0.5">
      <c r="A3" s="25" t="s">
        <v>76</v>
      </c>
      <c r="B3" s="115">
        <f>+'Cover Page'!B8</f>
        <v>0</v>
      </c>
      <c r="C3" s="21"/>
      <c r="D3" s="22"/>
    </row>
    <row r="4" spans="1:20" ht="27" customHeight="1" x14ac:dyDescent="0.5">
      <c r="A4" s="25" t="s">
        <v>75</v>
      </c>
      <c r="B4" s="115">
        <f>+'Cover Page'!B10</f>
        <v>0</v>
      </c>
      <c r="C4" s="21"/>
      <c r="D4" s="22"/>
    </row>
    <row r="5" spans="1:20" ht="20.05" customHeight="1" x14ac:dyDescent="0.45">
      <c r="A5" s="316" t="s">
        <v>127</v>
      </c>
      <c r="B5" s="317"/>
      <c r="C5" s="317"/>
      <c r="D5" s="318"/>
    </row>
    <row r="6" spans="1:20" ht="20.05" customHeight="1" thickBot="1" x14ac:dyDescent="0.55000000000000004">
      <c r="A6" s="420" t="s">
        <v>139</v>
      </c>
      <c r="B6" s="319"/>
      <c r="C6" s="319"/>
      <c r="D6" s="320"/>
    </row>
    <row r="7" spans="1:20" ht="25.75" customHeight="1" thickBot="1" x14ac:dyDescent="0.55000000000000004">
      <c r="A7" s="421" t="s">
        <v>69</v>
      </c>
      <c r="B7" s="422"/>
      <c r="C7" s="422"/>
      <c r="D7" s="423"/>
    </row>
    <row r="8" spans="1:20" ht="32.6" thickBot="1" x14ac:dyDescent="0.55000000000000004">
      <c r="A8" s="405" t="s">
        <v>0</v>
      </c>
      <c r="B8" s="406"/>
      <c r="C8" s="407"/>
      <c r="D8" s="193" t="s">
        <v>71</v>
      </c>
    </row>
    <row r="9" spans="1:20" ht="18.45" x14ac:dyDescent="0.5">
      <c r="A9" s="281" t="s">
        <v>1</v>
      </c>
      <c r="B9" s="282"/>
      <c r="C9" s="283"/>
      <c r="D9" s="128">
        <f>+'Alfred Nzo District Office'!C10+'Mt Ayliff'!C10+'Mt Frere'!C10+Matatiele!C10+Ntabankulu!C10+Bizana!C10</f>
        <v>12</v>
      </c>
    </row>
    <row r="10" spans="1:20" ht="18.899999999999999" thickBot="1" x14ac:dyDescent="0.55000000000000004">
      <c r="A10" s="408" t="s">
        <v>38</v>
      </c>
      <c r="B10" s="409"/>
      <c r="C10" s="410"/>
      <c r="D10" s="128">
        <f>+'Alfred Nzo District Office'!C11+'Mt Ayliff'!C11+'Mt Frere'!C11+Matatiele!C11+Ntabankulu!C11+Bizana!C11</f>
        <v>4</v>
      </c>
    </row>
    <row r="11" spans="1:20" ht="18.899999999999999" thickBot="1" x14ac:dyDescent="0.55000000000000004">
      <c r="A11" s="18"/>
      <c r="B11" s="19"/>
      <c r="C11" s="19"/>
      <c r="D11" s="20"/>
    </row>
    <row r="12" spans="1:20" ht="37.299999999999997" customHeight="1" x14ac:dyDescent="0.4">
      <c r="A12" s="411" t="s">
        <v>136</v>
      </c>
      <c r="B12" s="412"/>
      <c r="C12" s="412"/>
      <c r="D12" s="413"/>
    </row>
    <row r="13" spans="1:20" s="7" customFormat="1" ht="14.8" customHeight="1" x14ac:dyDescent="0.4">
      <c r="A13" s="414" t="s">
        <v>137</v>
      </c>
      <c r="B13" s="415"/>
      <c r="C13" s="418" t="s">
        <v>5</v>
      </c>
      <c r="D13" s="187">
        <v>3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ht="28.3" customHeight="1" thickBot="1" x14ac:dyDescent="0.45">
      <c r="A14" s="416"/>
      <c r="B14" s="417"/>
      <c r="C14" s="419"/>
      <c r="D14" s="188" t="s">
        <v>67</v>
      </c>
    </row>
    <row r="15" spans="1:20" ht="25" customHeight="1" x14ac:dyDescent="0.4">
      <c r="A15" s="189" t="s">
        <v>25</v>
      </c>
      <c r="B15" s="190" t="s">
        <v>88</v>
      </c>
      <c r="C15" s="135">
        <f>+'Alfred Nzo District Office'!D128</f>
        <v>0</v>
      </c>
      <c r="D15" s="136">
        <f>+'Alfred Nzo District Office'!E128</f>
        <v>0</v>
      </c>
    </row>
    <row r="16" spans="1:20" ht="20.05" customHeight="1" x14ac:dyDescent="0.4">
      <c r="A16" s="189" t="s">
        <v>26</v>
      </c>
      <c r="B16" s="190" t="s">
        <v>112</v>
      </c>
      <c r="C16" s="137">
        <f>+'Mt Ayliff'!D128</f>
        <v>0</v>
      </c>
      <c r="D16" s="138">
        <f>+'Mt Ayliff'!E128</f>
        <v>0</v>
      </c>
    </row>
    <row r="17" spans="1:4" ht="20.05" customHeight="1" x14ac:dyDescent="0.4">
      <c r="A17" s="189" t="s">
        <v>27</v>
      </c>
      <c r="B17" s="191" t="s">
        <v>113</v>
      </c>
      <c r="C17" s="137">
        <f>+'Mt Frere'!D128</f>
        <v>0</v>
      </c>
      <c r="D17" s="138">
        <f>+'Mt Frere'!E128</f>
        <v>0</v>
      </c>
    </row>
    <row r="18" spans="1:4" ht="20.05" customHeight="1" x14ac:dyDescent="0.4">
      <c r="A18" s="189" t="s">
        <v>28</v>
      </c>
      <c r="B18" s="191" t="s">
        <v>114</v>
      </c>
      <c r="C18" s="137">
        <f>+Matatiele!D128</f>
        <v>0</v>
      </c>
      <c r="D18" s="138">
        <f>+Matatiele!E128</f>
        <v>0</v>
      </c>
    </row>
    <row r="19" spans="1:4" ht="20.05" customHeight="1" x14ac:dyDescent="0.4">
      <c r="A19" s="192" t="s">
        <v>29</v>
      </c>
      <c r="B19" s="191" t="s">
        <v>86</v>
      </c>
      <c r="C19" s="137">
        <f>+Ntabankulu!D128</f>
        <v>0</v>
      </c>
      <c r="D19" s="138">
        <f>+Ntabankulu!E128</f>
        <v>0</v>
      </c>
    </row>
    <row r="20" spans="1:4" ht="20.05" customHeight="1" thickBot="1" x14ac:dyDescent="0.45">
      <c r="A20" s="189">
        <v>6</v>
      </c>
      <c r="B20" s="190" t="s">
        <v>90</v>
      </c>
      <c r="C20" s="139">
        <f>+Bizana!D128</f>
        <v>0</v>
      </c>
      <c r="D20" s="140">
        <f>+Bizana!E128</f>
        <v>0</v>
      </c>
    </row>
    <row r="21" spans="1:4" ht="25" customHeight="1" x14ac:dyDescent="0.4">
      <c r="A21" s="297" t="s">
        <v>70</v>
      </c>
      <c r="B21" s="298"/>
      <c r="C21" s="141">
        <f>SUM(C15:C20)</f>
        <v>0</v>
      </c>
      <c r="D21" s="142">
        <f>SUM(D15:D20)</f>
        <v>0</v>
      </c>
    </row>
    <row r="22" spans="1:4" ht="25" customHeight="1" x14ac:dyDescent="0.4">
      <c r="A22" s="307" t="s">
        <v>194</v>
      </c>
      <c r="B22" s="308"/>
      <c r="C22" s="143">
        <f>+'Alfred Nzo District Office'!D129+'Mt Ayliff'!D129+'Mt Frere'!D129+Matatiele!D129+Ntabankulu!D129+Bizana!D129</f>
        <v>0</v>
      </c>
      <c r="D22" s="144">
        <f>+'Alfred Nzo District Office'!E129+'Mt Ayliff'!E129+'Mt Frere'!E129+Matatiele!E129+Ntabankulu!E129+Bizana!E129</f>
        <v>0</v>
      </c>
    </row>
    <row r="23" spans="1:4" ht="25" customHeight="1" x14ac:dyDescent="0.4">
      <c r="A23" s="307" t="s">
        <v>220</v>
      </c>
      <c r="B23" s="308"/>
      <c r="C23" s="143">
        <f>+'Alfred Nzo District Office'!D130+'Mt Ayliff'!D130+'Mt Frere'!D130+Matatiele!D130+Ntabankulu!D130+Bizana!D130</f>
        <v>0</v>
      </c>
      <c r="D23" s="144">
        <f>+'Alfred Nzo District Office'!E130+'Mt Ayliff'!E130+'Mt Frere'!E130+Matatiele!E130+Ntabankulu!E130+Bizana!E130</f>
        <v>0</v>
      </c>
    </row>
    <row r="24" spans="1:4" ht="25" customHeight="1" thickBot="1" x14ac:dyDescent="0.45">
      <c r="A24" s="309" t="s">
        <v>72</v>
      </c>
      <c r="B24" s="310"/>
      <c r="C24" s="84"/>
      <c r="D24" s="148">
        <f>+C24*3</f>
        <v>0</v>
      </c>
    </row>
    <row r="25" spans="1:4" ht="25" customHeight="1" x14ac:dyDescent="0.4">
      <c r="A25" s="297" t="s">
        <v>73</v>
      </c>
      <c r="B25" s="298"/>
      <c r="C25" s="141">
        <f>SUM(C21:C24)</f>
        <v>0</v>
      </c>
      <c r="D25" s="142">
        <f>SUM(D21:D24)</f>
        <v>0</v>
      </c>
    </row>
    <row r="26" spans="1:4" ht="25" customHeight="1" thickBot="1" x14ac:dyDescent="0.45">
      <c r="A26" s="185">
        <f>+'Total Bid Price'!A38</f>
        <v>0.15</v>
      </c>
      <c r="B26" s="186" t="s">
        <v>74</v>
      </c>
      <c r="C26" s="147">
        <f>+C25*A26</f>
        <v>0</v>
      </c>
      <c r="D26" s="148">
        <f>+D25*A26</f>
        <v>0</v>
      </c>
    </row>
    <row r="27" spans="1:4" ht="25" customHeight="1" thickBot="1" x14ac:dyDescent="0.5">
      <c r="A27" s="299" t="s">
        <v>129</v>
      </c>
      <c r="B27" s="404"/>
      <c r="C27" s="175">
        <f>+C25+C26</f>
        <v>0</v>
      </c>
      <c r="D27" s="176">
        <f>+D25+D26</f>
        <v>0</v>
      </c>
    </row>
    <row r="46" spans="1:16" ht="25" customHeight="1" x14ac:dyDescent="0.4"/>
    <row r="47" spans="1:16" s="6" customFormat="1" ht="14.8" customHeight="1" x14ac:dyDescent="0.4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55" spans="1:16" s="6" customFormat="1" ht="25" customHeight="1" x14ac:dyDescent="0.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60" spans="1:16" s="6" customFormat="1" ht="2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ht="14.8" customHeight="1" x14ac:dyDescent="0.4"/>
    <row r="66" spans="1:16" s="6" customFormat="1" x14ac:dyDescent="0.4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ht="25" customHeight="1" x14ac:dyDescent="0.4"/>
    <row r="68" spans="1:16" ht="14.8" customHeight="1" x14ac:dyDescent="0.4"/>
    <row r="74" spans="1:16" ht="25" customHeight="1" x14ac:dyDescent="0.4"/>
    <row r="78" spans="1:16" ht="25" customHeight="1" x14ac:dyDescent="0.4"/>
    <row r="79" spans="1:16" ht="25" customHeight="1" x14ac:dyDescent="0.4"/>
    <row r="80" spans="1:16" ht="25" customHeight="1" x14ac:dyDescent="0.4"/>
    <row r="81" ht="25" customHeight="1" x14ac:dyDescent="0.4"/>
    <row r="82" ht="25" customHeight="1" x14ac:dyDescent="0.4"/>
    <row r="83" ht="25" customHeight="1" x14ac:dyDescent="0.4"/>
    <row r="84" ht="25" customHeight="1" x14ac:dyDescent="0.4"/>
    <row r="85" ht="25" customHeight="1" x14ac:dyDescent="0.4"/>
    <row r="86" ht="25" customHeight="1" x14ac:dyDescent="0.4"/>
  </sheetData>
  <sheetProtection algorithmName="SHA-512" hashValue="zKeqkJ6DpQ3ZORsWILdfXkDyMOCpZFY2+usqNy9OdHfQWhWjqJqiZX8M7XJs4RCML+MNQiKaxd2AZjze+ALvKw==" saltValue="7ANdmXyVeOhPRmzaF64UzQ==" spinCount="100000" sheet="1" objects="1" scenarios="1"/>
  <mergeCells count="16">
    <mergeCell ref="A2:D2"/>
    <mergeCell ref="A5:D5"/>
    <mergeCell ref="A6:D6"/>
    <mergeCell ref="A7:D7"/>
    <mergeCell ref="A21:B21"/>
    <mergeCell ref="A24:B24"/>
    <mergeCell ref="A25:B25"/>
    <mergeCell ref="A27:B27"/>
    <mergeCell ref="A8:C8"/>
    <mergeCell ref="A9:C9"/>
    <mergeCell ref="A10:C10"/>
    <mergeCell ref="A12:D12"/>
    <mergeCell ref="A13:B14"/>
    <mergeCell ref="C13:C14"/>
    <mergeCell ref="A22:B22"/>
    <mergeCell ref="A23:B23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&amp;L&amp;F&amp;R&amp;"-,Bold"Page &amp;P</oddFooter>
  </headerFooter>
  <rowBreaks count="1" manualBreakCount="1">
    <brk id="54" max="16383" man="1"/>
  </rowBreaks>
  <ignoredErrors>
    <ignoredError sqref="A15:A19" numberStoredAsText="1"/>
    <ignoredError sqref="C26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D3E05-175C-4854-B02F-B0557496C5D4}">
  <dimension ref="A1:R130"/>
  <sheetViews>
    <sheetView zoomScaleNormal="100" workbookViewId="0">
      <selection activeCell="A2" sqref="A2:G2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178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95">
        <v>2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94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92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96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96">
        <v>0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96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96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96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96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96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96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96">
        <v>1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96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96">
        <v>1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97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97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97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98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97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98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98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98">
        <v>1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97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97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97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97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92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100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92">
        <v>5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92">
        <v>3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93">
        <v>0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92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6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2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2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6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2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5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119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75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119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195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ALFRED NZO DISTRICT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/S/+bARyDUsmlcJUZ4IG4R8MR0yACh5iqLV/FE6TMFsAFcqg87Gq+Z+94f12EydY6XvvyEKuQJ2HWTLGx52DVg==" saltValue="1X+atbV6ulfjzZUi7Js90w==" spinCount="100000" sheet="1" objects="1" scenarios="1"/>
  <mergeCells count="47">
    <mergeCell ref="A130:C130"/>
    <mergeCell ref="A8:G8"/>
    <mergeCell ref="A2:G2"/>
    <mergeCell ref="A3:B3"/>
    <mergeCell ref="A5:G5"/>
    <mergeCell ref="A7:G7"/>
    <mergeCell ref="A4:B4"/>
    <mergeCell ref="A9:B9"/>
    <mergeCell ref="A10:B10"/>
    <mergeCell ref="A11:B11"/>
    <mergeCell ref="A93:C93"/>
    <mergeCell ref="A94:G94"/>
    <mergeCell ref="A47:C47"/>
    <mergeCell ref="A48:G48"/>
    <mergeCell ref="A12:B13"/>
    <mergeCell ref="C12:C13"/>
    <mergeCell ref="D12:D13"/>
    <mergeCell ref="E12:E13"/>
    <mergeCell ref="F12:F13"/>
    <mergeCell ref="A14:B14"/>
    <mergeCell ref="A77:C77"/>
    <mergeCell ref="A78:G78"/>
    <mergeCell ref="A83:C83"/>
    <mergeCell ref="A108:G108"/>
    <mergeCell ref="A110:C110"/>
    <mergeCell ref="A116:E116"/>
    <mergeCell ref="A84:G84"/>
    <mergeCell ref="A99:C99"/>
    <mergeCell ref="A100:G100"/>
    <mergeCell ref="A102:C102"/>
    <mergeCell ref="A103:G103"/>
    <mergeCell ref="A107:C107"/>
    <mergeCell ref="A117:E117"/>
    <mergeCell ref="A118:C119"/>
    <mergeCell ref="D118:D119"/>
    <mergeCell ref="A111:G111"/>
    <mergeCell ref="A113:C113"/>
    <mergeCell ref="A128:C128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1" max="6" man="1"/>
  </rowBreaks>
  <colBreaks count="1" manualBreakCount="1">
    <brk id="7" max="1048575" man="1"/>
  </colBreaks>
  <ignoredErrors>
    <ignoredError sqref="A15:A46" numberStoredAsText="1"/>
    <ignoredError sqref="C15:C23 C41:C46 C32:C39" unlockedFormula="1"/>
    <ignoredError sqref="C40 C24:C31" formula="1" unlockedFormula="1"/>
  </ignoredError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3CEA-0DBD-4410-8FC8-7A1DB30BBA19}">
  <dimension ref="A1:R130"/>
  <sheetViews>
    <sheetView zoomScaleNormal="100" workbookViewId="0">
      <selection activeCell="A8" sqref="A8:G8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85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200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3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2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2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1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1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4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2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5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2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5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2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3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110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122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5" thickBot="1" x14ac:dyDescent="0.45">
      <c r="A109" s="14" t="s">
        <v>25</v>
      </c>
      <c r="B109" s="89" t="s">
        <v>23</v>
      </c>
      <c r="C109" s="220" t="str">
        <f>+C104</f>
        <v>873m2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MT AYLIFF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zSMUkpilWAdjdW74iw4W3/abVgv//e4gO4lOjktWzeMYpGgQtHwV+yv1eBSDCOJePVeAcyqj/eqHdqKOtZzZjg==" saltValue="cW1j/HA1l2bpymr3ibxwsg==" spinCount="100000" sheet="1" objects="1" scenarios="1"/>
  <mergeCells count="47">
    <mergeCell ref="A130:C130"/>
    <mergeCell ref="A8:G8"/>
    <mergeCell ref="A2:G2"/>
    <mergeCell ref="A3:B3"/>
    <mergeCell ref="A5:G5"/>
    <mergeCell ref="A7:G7"/>
    <mergeCell ref="A4:B4"/>
    <mergeCell ref="A9:B9"/>
    <mergeCell ref="A10:B10"/>
    <mergeCell ref="A11:B11"/>
    <mergeCell ref="A93:C93"/>
    <mergeCell ref="A94:G94"/>
    <mergeCell ref="A47:C47"/>
    <mergeCell ref="A48:G48"/>
    <mergeCell ref="A12:B13"/>
    <mergeCell ref="C12:C13"/>
    <mergeCell ref="D12:D13"/>
    <mergeCell ref="E12:E13"/>
    <mergeCell ref="F12:F13"/>
    <mergeCell ref="A14:B14"/>
    <mergeCell ref="A77:C77"/>
    <mergeCell ref="A78:G78"/>
    <mergeCell ref="A83:C83"/>
    <mergeCell ref="A108:G108"/>
    <mergeCell ref="A110:C110"/>
    <mergeCell ref="A116:E116"/>
    <mergeCell ref="A84:G84"/>
    <mergeCell ref="A99:C99"/>
    <mergeCell ref="A100:G100"/>
    <mergeCell ref="A102:C102"/>
    <mergeCell ref="A103:G103"/>
    <mergeCell ref="A107:C107"/>
    <mergeCell ref="A117:E117"/>
    <mergeCell ref="A118:C119"/>
    <mergeCell ref="D118:D119"/>
    <mergeCell ref="A111:G111"/>
    <mergeCell ref="A113:C113"/>
    <mergeCell ref="A128:C128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1" max="6" man="1"/>
  </rowBreaks>
  <colBreaks count="1" manualBreakCount="1">
    <brk id="7" max="1048575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4ADA7-80AC-4C60-ABC4-6BB0A50EAFF1}">
  <dimension ref="A1:R130"/>
  <sheetViews>
    <sheetView zoomScaleNormal="100" workbookViewId="0">
      <selection activeCell="A6" sqref="A6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130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0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0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0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0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0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0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0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0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0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0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0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0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0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0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0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0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0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4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2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1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2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4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5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2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5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2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3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8" x14ac:dyDescent="0.45">
      <c r="A104" s="14" t="s">
        <v>25</v>
      </c>
      <c r="B104" s="1" t="s">
        <v>170</v>
      </c>
      <c r="C104" s="220" t="s">
        <v>118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42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8.45" thickBot="1" x14ac:dyDescent="0.5">
      <c r="A109" s="14" t="s">
        <v>25</v>
      </c>
      <c r="B109" s="89" t="s">
        <v>23</v>
      </c>
      <c r="C109" s="220" t="s">
        <v>118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MT FRERE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rL1B8RoyKxJsOC/rY0rQmMeqn7CTT2wtO+pVmqvuGM+Yov+HHZm1+dGHQohBbZ2SJB3/6f1AbqC6NwUyJNJvDQ==" saltValue="Nvy+CYRxnCB6o7XuBVfy3A==" spinCount="100000" sheet="1" objects="1" scenarios="1"/>
  <mergeCells count="47">
    <mergeCell ref="A130:C130"/>
    <mergeCell ref="A8:G8"/>
    <mergeCell ref="A2:G2"/>
    <mergeCell ref="A3:B3"/>
    <mergeCell ref="A5:G5"/>
    <mergeCell ref="A7:G7"/>
    <mergeCell ref="A4:B4"/>
    <mergeCell ref="A9:B9"/>
    <mergeCell ref="A10:B10"/>
    <mergeCell ref="A11:B11"/>
    <mergeCell ref="A93:C93"/>
    <mergeCell ref="A94:G94"/>
    <mergeCell ref="A47:C47"/>
    <mergeCell ref="A48:G48"/>
    <mergeCell ref="A12:B13"/>
    <mergeCell ref="C12:C13"/>
    <mergeCell ref="D12:D13"/>
    <mergeCell ref="E12:E13"/>
    <mergeCell ref="F12:F13"/>
    <mergeCell ref="A14:B14"/>
    <mergeCell ref="A77:C77"/>
    <mergeCell ref="A78:G78"/>
    <mergeCell ref="A83:C83"/>
    <mergeCell ref="A108:G108"/>
    <mergeCell ref="A110:C110"/>
    <mergeCell ref="A116:E116"/>
    <mergeCell ref="A84:G84"/>
    <mergeCell ref="A99:C99"/>
    <mergeCell ref="A100:G100"/>
    <mergeCell ref="A102:C102"/>
    <mergeCell ref="A103:G103"/>
    <mergeCell ref="A107:C107"/>
    <mergeCell ref="A117:E117"/>
    <mergeCell ref="A118:C119"/>
    <mergeCell ref="D118:D119"/>
    <mergeCell ref="A111:G111"/>
    <mergeCell ref="A113:C113"/>
    <mergeCell ref="A128:C128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rowBreaks count="2" manualBreakCount="2">
    <brk id="77" max="6" man="1"/>
    <brk id="131" max="6" man="1"/>
  </rowBreaks>
  <colBreaks count="1" manualBreakCount="1">
    <brk id="7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E28D-7EA5-4A40-A864-2D601DFE9D27}">
  <dimension ref="A1:R130"/>
  <sheetViews>
    <sheetView zoomScaleNormal="100" workbookViewId="0">
      <selection activeCell="A6" sqref="A6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114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4.6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14.6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4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2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1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2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2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3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7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3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5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5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5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4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4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179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108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179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MATATIELE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znOYNV/d8JZVdp5Ym3/W9bHm2WltAo7RVIJgb5xnnsrge14ZP5nwj/NPtLa8DRua9YKvOCh5fqobEDCbqnKP+g==" saltValue="82jtwHxVRnHQEsXe/HMxwg==" spinCount="100000" sheet="1" objects="1" scenarios="1"/>
  <mergeCells count="47">
    <mergeCell ref="A130:C130"/>
    <mergeCell ref="A94:G94"/>
    <mergeCell ref="A2:G2"/>
    <mergeCell ref="A3:B3"/>
    <mergeCell ref="A5:G5"/>
    <mergeCell ref="A7:G7"/>
    <mergeCell ref="A4:B4"/>
    <mergeCell ref="A9:B9"/>
    <mergeCell ref="A10:B10"/>
    <mergeCell ref="A11:B11"/>
    <mergeCell ref="A8:G8"/>
    <mergeCell ref="A93:C93"/>
    <mergeCell ref="A77:C77"/>
    <mergeCell ref="A78:G78"/>
    <mergeCell ref="A83:C83"/>
    <mergeCell ref="A84:G84"/>
    <mergeCell ref="A47:C47"/>
    <mergeCell ref="A48:G48"/>
    <mergeCell ref="A12:B13"/>
    <mergeCell ref="C12:C13"/>
    <mergeCell ref="D12:D13"/>
    <mergeCell ref="E12:E13"/>
    <mergeCell ref="F12:F13"/>
    <mergeCell ref="A14:B1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117:E117"/>
    <mergeCell ref="A128:C128"/>
    <mergeCell ref="A118:C119"/>
    <mergeCell ref="D118:D119"/>
    <mergeCell ref="A111:G111"/>
    <mergeCell ref="A113:C113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rowBreaks count="2" manualBreakCount="2">
    <brk id="77" max="6" man="1"/>
    <brk id="131" max="6" man="1"/>
  </rowBreaks>
  <colBreaks count="1" manualBreakCount="1">
    <brk id="7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6324-1160-4C6D-808E-395CD93AE975}">
  <dimension ref="A1:R130"/>
  <sheetViews>
    <sheetView zoomScaleNormal="100" workbookViewId="0">
      <selection activeCell="A8" sqref="A8:G8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15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15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86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3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si="4"/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1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2">+D36*C36</f>
        <v>0</v>
      </c>
      <c r="F36" s="66">
        <f t="shared" si="11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2"/>
        <v>0</v>
      </c>
      <c r="F37" s="66">
        <f t="shared" si="11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2"/>
        <v>0</v>
      </c>
      <c r="F38" s="66">
        <f t="shared" si="11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2"/>
        <v>0</v>
      </c>
      <c r="F39" s="66">
        <f t="shared" si="11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3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4">+C40</f>
        <v>1</v>
      </c>
      <c r="D41" s="46"/>
      <c r="E41" s="66"/>
      <c r="F41" s="66">
        <f t="shared" si="13"/>
        <v>0</v>
      </c>
      <c r="G41" s="67">
        <f t="shared" ref="G41:G46" si="15">+F41</f>
        <v>0</v>
      </c>
    </row>
    <row r="42" spans="1:7" x14ac:dyDescent="0.4">
      <c r="A42" s="15" t="s">
        <v>66</v>
      </c>
      <c r="B42" s="118" t="s">
        <v>183</v>
      </c>
      <c r="C42" s="225">
        <f t="shared" si="14"/>
        <v>1</v>
      </c>
      <c r="D42" s="47"/>
      <c r="E42" s="66"/>
      <c r="F42" s="66">
        <f t="shared" si="13"/>
        <v>0</v>
      </c>
      <c r="G42" s="67">
        <f t="shared" si="15"/>
        <v>0</v>
      </c>
    </row>
    <row r="43" spans="1:7" x14ac:dyDescent="0.4">
      <c r="A43" s="15" t="s">
        <v>145</v>
      </c>
      <c r="B43" s="118" t="s">
        <v>184</v>
      </c>
      <c r="C43" s="225">
        <f t="shared" si="14"/>
        <v>1</v>
      </c>
      <c r="D43" s="46"/>
      <c r="E43" s="66"/>
      <c r="F43" s="66">
        <f>+C43*D43</f>
        <v>0</v>
      </c>
      <c r="G43" s="67">
        <f t="shared" si="15"/>
        <v>0</v>
      </c>
    </row>
    <row r="44" spans="1:7" x14ac:dyDescent="0.4">
      <c r="A44" s="15" t="s">
        <v>146</v>
      </c>
      <c r="B44" s="118" t="s">
        <v>193</v>
      </c>
      <c r="C44" s="225">
        <f t="shared" si="14"/>
        <v>1</v>
      </c>
      <c r="D44" s="46"/>
      <c r="E44" s="66"/>
      <c r="F44" s="66">
        <f t="shared" si="13"/>
        <v>0</v>
      </c>
      <c r="G44" s="67">
        <f t="shared" si="15"/>
        <v>0</v>
      </c>
    </row>
    <row r="45" spans="1:7" x14ac:dyDescent="0.4">
      <c r="A45" s="15" t="s">
        <v>147</v>
      </c>
      <c r="B45" s="118" t="s">
        <v>185</v>
      </c>
      <c r="C45" s="225">
        <f t="shared" si="14"/>
        <v>1</v>
      </c>
      <c r="D45" s="46"/>
      <c r="E45" s="66"/>
      <c r="F45" s="66">
        <f t="shared" si="13"/>
        <v>0</v>
      </c>
      <c r="G45" s="67">
        <f t="shared" si="15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4"/>
        <v>1</v>
      </c>
      <c r="D46" s="108"/>
      <c r="E46" s="66"/>
      <c r="F46" s="66">
        <f>+C46*D46</f>
        <v>0</v>
      </c>
      <c r="G46" s="67">
        <f t="shared" si="15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6">SUM(F15:F46)</f>
        <v>0</v>
      </c>
      <c r="G47" s="87">
        <f t="shared" si="16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4</v>
      </c>
      <c r="D49" s="51"/>
      <c r="E49" s="66">
        <f t="shared" ref="E49" si="17">+D49*C49</f>
        <v>0</v>
      </c>
      <c r="F49" s="66">
        <f>+E49*12</f>
        <v>0</v>
      </c>
      <c r="G49" s="67">
        <f t="shared" ref="G49:G76" si="18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8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19">+D51*C51</f>
        <v>0</v>
      </c>
      <c r="F51" s="66">
        <f>+E51*12</f>
        <v>0</v>
      </c>
      <c r="G51" s="67">
        <f t="shared" si="18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19"/>
        <v>0</v>
      </c>
      <c r="F52" s="66">
        <f t="shared" ref="F52:F64" si="20">+E52*12</f>
        <v>0</v>
      </c>
      <c r="G52" s="67">
        <f t="shared" si="18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19"/>
        <v>0</v>
      </c>
      <c r="F53" s="66">
        <f t="shared" si="20"/>
        <v>0</v>
      </c>
      <c r="G53" s="67">
        <f t="shared" si="18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19"/>
        <v>0</v>
      </c>
      <c r="F54" s="66">
        <f t="shared" si="20"/>
        <v>0</v>
      </c>
      <c r="G54" s="67">
        <f t="shared" si="18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19"/>
        <v>0</v>
      </c>
      <c r="F55" s="66">
        <f t="shared" si="20"/>
        <v>0</v>
      </c>
      <c r="G55" s="67">
        <f t="shared" si="18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19"/>
        <v>0</v>
      </c>
      <c r="F56" s="66">
        <f t="shared" si="20"/>
        <v>0</v>
      </c>
      <c r="G56" s="67">
        <f t="shared" si="18"/>
        <v>0</v>
      </c>
    </row>
    <row r="57" spans="1:7" x14ac:dyDescent="0.4">
      <c r="A57" s="14" t="s">
        <v>33</v>
      </c>
      <c r="B57" s="2" t="s">
        <v>19</v>
      </c>
      <c r="C57" s="229">
        <v>1</v>
      </c>
      <c r="D57" s="51"/>
      <c r="E57" s="66">
        <f t="shared" si="19"/>
        <v>0</v>
      </c>
      <c r="F57" s="66">
        <f t="shared" si="20"/>
        <v>0</v>
      </c>
      <c r="G57" s="67">
        <f t="shared" si="18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19"/>
        <v>0</v>
      </c>
      <c r="F58" s="66">
        <f t="shared" si="20"/>
        <v>0</v>
      </c>
      <c r="G58" s="67">
        <f t="shared" si="18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19"/>
        <v>0</v>
      </c>
      <c r="F59" s="66">
        <f t="shared" si="20"/>
        <v>0</v>
      </c>
      <c r="G59" s="67">
        <f t="shared" si="18"/>
        <v>0</v>
      </c>
    </row>
    <row r="60" spans="1:7" x14ac:dyDescent="0.4">
      <c r="A60" s="14" t="s">
        <v>36</v>
      </c>
      <c r="B60" s="2" t="s">
        <v>154</v>
      </c>
      <c r="C60" s="229">
        <v>1</v>
      </c>
      <c r="D60" s="51"/>
      <c r="E60" s="66">
        <f t="shared" si="19"/>
        <v>0</v>
      </c>
      <c r="F60" s="66">
        <f t="shared" si="20"/>
        <v>0</v>
      </c>
      <c r="G60" s="67">
        <f t="shared" si="18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19"/>
        <v>0</v>
      </c>
      <c r="F61" s="66">
        <f t="shared" si="20"/>
        <v>0</v>
      </c>
      <c r="G61" s="67">
        <f t="shared" si="18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19"/>
        <v>0</v>
      </c>
      <c r="F62" s="66">
        <f t="shared" si="20"/>
        <v>0</v>
      </c>
      <c r="G62" s="67">
        <f t="shared" si="18"/>
        <v>0</v>
      </c>
    </row>
    <row r="63" spans="1:7" x14ac:dyDescent="0.4">
      <c r="A63" s="14" t="s">
        <v>53</v>
      </c>
      <c r="B63" s="2" t="s">
        <v>143</v>
      </c>
      <c r="C63" s="230">
        <v>4</v>
      </c>
      <c r="D63" s="51"/>
      <c r="E63" s="66">
        <f t="shared" si="19"/>
        <v>0</v>
      </c>
      <c r="F63" s="66">
        <f t="shared" si="20"/>
        <v>0</v>
      </c>
      <c r="G63" s="67">
        <f t="shared" si="18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1">+D64*C64</f>
        <v>0</v>
      </c>
      <c r="F64" s="66">
        <f t="shared" si="20"/>
        <v>0</v>
      </c>
      <c r="G64" s="67">
        <f t="shared" si="18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1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1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1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1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1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2">+D70*C70</f>
        <v>0</v>
      </c>
      <c r="F70" s="66">
        <f>+E70*4</f>
        <v>0</v>
      </c>
      <c r="G70" s="67">
        <f t="shared" si="18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2"/>
        <v>0</v>
      </c>
      <c r="F71" s="66">
        <f t="shared" ref="F71:F72" si="23">+E71*4</f>
        <v>0</v>
      </c>
      <c r="G71" s="67">
        <f t="shared" si="18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2"/>
        <v>0</v>
      </c>
      <c r="F72" s="66">
        <f t="shared" si="23"/>
        <v>0</v>
      </c>
      <c r="G72" s="67">
        <f t="shared" si="18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8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4">+C74*D74</f>
        <v>0</v>
      </c>
      <c r="G74" s="67">
        <f t="shared" si="18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4"/>
        <v>0</v>
      </c>
      <c r="G75" s="67">
        <f t="shared" si="18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4"/>
        <v>0</v>
      </c>
      <c r="G76" s="162">
        <f t="shared" si="18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10</v>
      </c>
      <c r="D79" s="51"/>
      <c r="E79" s="66">
        <f t="shared" ref="E79:E82" si="25">+D79*C79</f>
        <v>0</v>
      </c>
      <c r="F79" s="66">
        <f>+E79*12</f>
        <v>0</v>
      </c>
      <c r="G79" s="67">
        <f t="shared" ref="G79:G82" si="26">+F79*3</f>
        <v>0</v>
      </c>
    </row>
    <row r="80" spans="1:7" x14ac:dyDescent="0.4">
      <c r="A80" s="49" t="s">
        <v>26</v>
      </c>
      <c r="B80" s="52" t="s">
        <v>167</v>
      </c>
      <c r="C80" s="225">
        <v>7</v>
      </c>
      <c r="D80" s="51"/>
      <c r="E80" s="66">
        <f>+D80*C80*4</f>
        <v>0</v>
      </c>
      <c r="F80" s="66">
        <f>+E80*12</f>
        <v>0</v>
      </c>
      <c r="G80" s="67">
        <f t="shared" si="26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6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5"/>
        <v>0</v>
      </c>
      <c r="F82" s="161">
        <f>+E82*12</f>
        <v>0</v>
      </c>
      <c r="G82" s="162">
        <f t="shared" si="26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7">SUM(F79:F82)</f>
        <v>0</v>
      </c>
      <c r="G83" s="87">
        <f t="shared" si="27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9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6</v>
      </c>
      <c r="D86" s="53"/>
      <c r="E86" s="66"/>
      <c r="F86" s="66">
        <f t="shared" ref="F86:F92" si="28">+D86*C86</f>
        <v>0</v>
      </c>
      <c r="G86" s="67">
        <f t="shared" ref="G86:G92" si="29">+F86</f>
        <v>0</v>
      </c>
    </row>
    <row r="87" spans="1:7" x14ac:dyDescent="0.4">
      <c r="A87" s="14" t="s">
        <v>27</v>
      </c>
      <c r="B87" s="4" t="s">
        <v>97</v>
      </c>
      <c r="C87" s="223">
        <v>6</v>
      </c>
      <c r="D87" s="53"/>
      <c r="E87" s="66"/>
      <c r="F87" s="66">
        <f t="shared" si="28"/>
        <v>0</v>
      </c>
      <c r="G87" s="67">
        <f t="shared" si="29"/>
        <v>0</v>
      </c>
    </row>
    <row r="88" spans="1:7" ht="15.9" customHeight="1" x14ac:dyDescent="0.4">
      <c r="A88" s="14" t="s">
        <v>28</v>
      </c>
      <c r="B88" s="4" t="s">
        <v>98</v>
      </c>
      <c r="C88" s="225">
        <v>9</v>
      </c>
      <c r="D88" s="53"/>
      <c r="E88" s="66"/>
      <c r="F88" s="66">
        <f t="shared" si="28"/>
        <v>0</v>
      </c>
      <c r="G88" s="67">
        <f t="shared" si="29"/>
        <v>0</v>
      </c>
    </row>
    <row r="89" spans="1:7" x14ac:dyDescent="0.4">
      <c r="A89" s="14" t="s">
        <v>29</v>
      </c>
      <c r="B89" s="4" t="s">
        <v>99</v>
      </c>
      <c r="C89" s="223">
        <v>6</v>
      </c>
      <c r="D89" s="53"/>
      <c r="E89" s="66"/>
      <c r="F89" s="66">
        <f t="shared" si="28"/>
        <v>0</v>
      </c>
      <c r="G89" s="67">
        <f t="shared" si="29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si="28"/>
        <v>0</v>
      </c>
      <c r="G90" s="67">
        <f t="shared" si="29"/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28"/>
        <v>0</v>
      </c>
      <c r="G91" s="67">
        <f t="shared" si="29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8"/>
        <v>0</v>
      </c>
      <c r="G92" s="162">
        <f t="shared" si="29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0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1">+D96*C96</f>
        <v>0</v>
      </c>
      <c r="F96" s="66">
        <f>+E96*4</f>
        <v>0</v>
      </c>
      <c r="G96" s="67">
        <f t="shared" si="30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1"/>
        <v>0</v>
      </c>
      <c r="F97" s="66">
        <f>+E97*4</f>
        <v>0</v>
      </c>
      <c r="G97" s="67">
        <f t="shared" si="30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1"/>
        <v>0</v>
      </c>
      <c r="F98" s="66">
        <f>+E98*12</f>
        <v>0</v>
      </c>
      <c r="G98" s="67">
        <f t="shared" si="30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173</v>
      </c>
      <c r="C101" s="221">
        <v>3</v>
      </c>
      <c r="D101" s="111"/>
      <c r="E101" s="163">
        <f>+D101*4*C101</f>
        <v>0</v>
      </c>
      <c r="F101" s="163">
        <f>+E101*12</f>
        <v>0</v>
      </c>
      <c r="G101" s="164">
        <f t="shared" ref="G101" si="32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3">+F101</f>
        <v>0</v>
      </c>
      <c r="G102" s="87">
        <f t="shared" si="33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170</v>
      </c>
      <c r="C104" s="220" t="s">
        <v>111</v>
      </c>
      <c r="D104" s="47"/>
      <c r="E104" s="165">
        <f>+D104</f>
        <v>0</v>
      </c>
      <c r="F104" s="165">
        <f>+E104*4</f>
        <v>0</v>
      </c>
      <c r="G104" s="166">
        <f t="shared" ref="G104:G106" si="34">+F104*3</f>
        <v>0</v>
      </c>
    </row>
    <row r="105" spans="1:7" x14ac:dyDescent="0.4">
      <c r="A105" s="14" t="s">
        <v>26</v>
      </c>
      <c r="B105" s="1" t="s">
        <v>171</v>
      </c>
      <c r="C105" s="220">
        <v>39</v>
      </c>
      <c r="D105" s="47"/>
      <c r="E105" s="165">
        <f>+D105*C105</f>
        <v>0</v>
      </c>
      <c r="F105" s="165">
        <f>+E105*2</f>
        <v>0</v>
      </c>
      <c r="G105" s="166">
        <f t="shared" si="34"/>
        <v>0</v>
      </c>
    </row>
    <row r="106" spans="1:7" ht="15" thickBot="1" x14ac:dyDescent="0.45">
      <c r="A106" s="14" t="s">
        <v>27</v>
      </c>
      <c r="B106" s="89" t="s">
        <v>172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4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5">SUM(F104:F106)</f>
        <v>0</v>
      </c>
      <c r="G107" s="91">
        <f t="shared" si="35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111</v>
      </c>
      <c r="D109" s="112"/>
      <c r="E109" s="167">
        <f>+D109</f>
        <v>0</v>
      </c>
      <c r="F109" s="167">
        <f>+E109*4</f>
        <v>0</v>
      </c>
      <c r="G109" s="168">
        <f t="shared" ref="G109" si="36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37">+F109</f>
        <v>0</v>
      </c>
      <c r="G110" s="91">
        <f t="shared" si="37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6.75" thickBot="1" x14ac:dyDescent="0.45">
      <c r="A112" s="14" t="s">
        <v>25</v>
      </c>
      <c r="B112" s="89" t="s">
        <v>212</v>
      </c>
      <c r="C112" s="220" t="s">
        <v>216</v>
      </c>
      <c r="D112" s="112"/>
      <c r="E112" s="167">
        <f>+D112</f>
        <v>0</v>
      </c>
      <c r="F112" s="167">
        <f>+E112*6</f>
        <v>0</v>
      </c>
      <c r="G112" s="168">
        <f t="shared" ref="G112" si="38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39">+F112</f>
        <v>0</v>
      </c>
      <c r="G113" s="91">
        <f t="shared" si="39"/>
        <v>0</v>
      </c>
    </row>
    <row r="114" spans="1:7" ht="25" customHeight="1" x14ac:dyDescent="0.4"/>
    <row r="115" spans="1:7" ht="25" customHeight="1" thickBot="1" x14ac:dyDescent="0.45"/>
    <row r="116" spans="1:7" s="55" customFormat="1" ht="25" customHeight="1" x14ac:dyDescent="0.4">
      <c r="A116" s="395" t="str">
        <f>+A7</f>
        <v>NTABANKULU LOCAL OFFICE</v>
      </c>
      <c r="B116" s="396"/>
      <c r="C116" s="396"/>
      <c r="D116" s="396"/>
      <c r="E116" s="397"/>
    </row>
    <row r="117" spans="1:7" s="55" customFormat="1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s="55" customFormat="1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s="55" customFormat="1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s="55" customFormat="1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s="55" customFormat="1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s="55" customFormat="1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s="55" customFormat="1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s="55" customFormat="1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s="55" customFormat="1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s="55" customFormat="1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s="55" customFormat="1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SeNzEVkVCTuBKQQO7zrMPiNxKlSsp2LZHTGKd1/P71y/1z6Av/OnltTS4RL6QJEkxb8gYZn844PZJljyFMKwYQ==" saltValue="zMhyZH38y0MqDwJsTCPGXA==" spinCount="100000" sheet="1" objects="1" scenarios="1"/>
  <mergeCells count="47">
    <mergeCell ref="A130:C130"/>
    <mergeCell ref="A7:G7"/>
    <mergeCell ref="A2:G2"/>
    <mergeCell ref="A3:B3"/>
    <mergeCell ref="A4:B4"/>
    <mergeCell ref="A5:G5"/>
    <mergeCell ref="A83:C83"/>
    <mergeCell ref="A8:G8"/>
    <mergeCell ref="A9:B9"/>
    <mergeCell ref="A10:B10"/>
    <mergeCell ref="A11:B11"/>
    <mergeCell ref="A12:B13"/>
    <mergeCell ref="C12:C13"/>
    <mergeCell ref="D12:D13"/>
    <mergeCell ref="E12:E13"/>
    <mergeCell ref="F12:F13"/>
    <mergeCell ref="A14:B14"/>
    <mergeCell ref="A47:C47"/>
    <mergeCell ref="A48:G48"/>
    <mergeCell ref="A77:C77"/>
    <mergeCell ref="A78:G78"/>
    <mergeCell ref="A117:E117"/>
    <mergeCell ref="A84:G84"/>
    <mergeCell ref="A99:C99"/>
    <mergeCell ref="A100:G100"/>
    <mergeCell ref="A102:C102"/>
    <mergeCell ref="A103:G103"/>
    <mergeCell ref="A107:C107"/>
    <mergeCell ref="A108:G108"/>
    <mergeCell ref="A110:C110"/>
    <mergeCell ref="A116:E116"/>
    <mergeCell ref="A93:C93"/>
    <mergeCell ref="A94:G94"/>
    <mergeCell ref="A111:G111"/>
    <mergeCell ref="A113:C113"/>
    <mergeCell ref="A129:C129"/>
    <mergeCell ref="A118:C119"/>
    <mergeCell ref="D118:D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28:C128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colBreaks count="1" manualBreakCount="1">
    <brk id="7" max="1048575" man="1"/>
  </colBreaks>
  <ignoredErrors>
    <ignoredError sqref="C15:C23 C41:C46 C32:C39" unlockedFormula="1"/>
    <ignoredError sqref="C40 C24:C31" formula="1" unlockedFormula="1"/>
    <ignoredError sqref="A15:A46" numberStoredAsText="1"/>
  </ignoredError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D92FA-F10A-4A98-8713-9273E2221247}">
  <dimension ref="A1:R130"/>
  <sheetViews>
    <sheetView zoomScaleNormal="100" workbookViewId="0">
      <selection activeCell="A8" sqref="A8:G8"/>
    </sheetView>
  </sheetViews>
  <sheetFormatPr defaultRowHeight="14.6" x14ac:dyDescent="0.4"/>
  <cols>
    <col min="1" max="1" width="5.84375" customWidth="1"/>
    <col min="2" max="2" width="59.53515625" customWidth="1"/>
    <col min="3" max="3" width="8.84375" customWidth="1"/>
    <col min="4" max="4" width="14.07421875" customWidth="1"/>
    <col min="5" max="5" width="17.4609375" style="55" customWidth="1"/>
    <col min="6" max="6" width="14.84375" style="55" customWidth="1"/>
    <col min="7" max="7" width="16.84375" style="55" customWidth="1"/>
  </cols>
  <sheetData>
    <row r="1" spans="1:18" x14ac:dyDescent="0.4">
      <c r="A1" s="10"/>
      <c r="B1" s="11"/>
      <c r="C1" s="11"/>
      <c r="D1" s="11"/>
      <c r="E1" s="36"/>
      <c r="F1" s="36"/>
      <c r="G1" s="37"/>
    </row>
    <row r="2" spans="1:18" ht="17.149999999999999" customHeight="1" x14ac:dyDescent="0.5">
      <c r="A2" s="248" t="s">
        <v>215</v>
      </c>
      <c r="B2" s="249"/>
      <c r="C2" s="249"/>
      <c r="D2" s="249"/>
      <c r="E2" s="249"/>
      <c r="F2" s="249"/>
      <c r="G2" s="250"/>
    </row>
    <row r="3" spans="1:18" ht="20.05" customHeight="1" x14ac:dyDescent="0.5">
      <c r="A3" s="314" t="s">
        <v>92</v>
      </c>
      <c r="B3" s="315"/>
      <c r="C3" s="199">
        <f>+'Cover Page'!B8</f>
        <v>0</v>
      </c>
      <c r="D3" s="27"/>
      <c r="E3" s="38"/>
      <c r="F3" s="38"/>
      <c r="G3" s="39"/>
    </row>
    <row r="4" spans="1:18" ht="20.05" customHeight="1" x14ac:dyDescent="0.5">
      <c r="A4" s="314" t="s">
        <v>75</v>
      </c>
      <c r="B4" s="315"/>
      <c r="C4" s="199">
        <f>+'Cover Page'!B10</f>
        <v>0</v>
      </c>
      <c r="D4" s="27"/>
      <c r="E4" s="38"/>
      <c r="F4" s="38"/>
      <c r="G4" s="39"/>
    </row>
    <row r="5" spans="1:18" ht="20.05" customHeight="1" x14ac:dyDescent="0.45">
      <c r="A5" s="316" t="s">
        <v>127</v>
      </c>
      <c r="B5" s="317"/>
      <c r="C5" s="317"/>
      <c r="D5" s="317"/>
      <c r="E5" s="317"/>
      <c r="F5" s="317"/>
      <c r="G5" s="318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ht="20.05" customHeight="1" thickBot="1" x14ac:dyDescent="0.55000000000000004">
      <c r="A6" s="13"/>
      <c r="B6" s="121" t="str">
        <f>+'OR Tambo District Office'!B6</f>
        <v>CLUSTER 2 - OR TAMBO DISTRICT incl. Local Offices, ALFRED NZO DISTRICT incl Local Offices</v>
      </c>
      <c r="C6" s="121"/>
      <c r="D6" s="121"/>
      <c r="E6" s="121"/>
      <c r="F6" s="121"/>
      <c r="G6" s="12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18" ht="20.05" customHeight="1" x14ac:dyDescent="0.4">
      <c r="A7" s="311" t="s">
        <v>90</v>
      </c>
      <c r="B7" s="312"/>
      <c r="C7" s="312"/>
      <c r="D7" s="312"/>
      <c r="E7" s="312"/>
      <c r="F7" s="312"/>
      <c r="G7" s="313"/>
    </row>
    <row r="8" spans="1:18" ht="14.15" customHeight="1" thickBot="1" x14ac:dyDescent="0.45">
      <c r="A8" s="325" t="s">
        <v>41</v>
      </c>
      <c r="B8" s="326"/>
      <c r="C8" s="326"/>
      <c r="D8" s="326"/>
      <c r="E8" s="326"/>
      <c r="F8" s="326"/>
      <c r="G8" s="327"/>
    </row>
    <row r="9" spans="1:18" ht="33.549999999999997" customHeight="1" x14ac:dyDescent="0.45">
      <c r="A9" s="328" t="s">
        <v>0</v>
      </c>
      <c r="B9" s="329"/>
      <c r="C9" s="102" t="s">
        <v>40</v>
      </c>
      <c r="D9" s="103" t="s">
        <v>77</v>
      </c>
      <c r="E9" s="73"/>
      <c r="F9" s="74"/>
      <c r="G9" s="75"/>
    </row>
    <row r="10" spans="1:18" ht="16.3" customHeight="1" x14ac:dyDescent="0.45">
      <c r="A10" s="330" t="s">
        <v>1</v>
      </c>
      <c r="B10" s="331"/>
      <c r="C10" s="234">
        <v>2</v>
      </c>
      <c r="D10" s="57"/>
      <c r="E10" s="73"/>
      <c r="F10" s="74"/>
      <c r="G10" s="75"/>
    </row>
    <row r="11" spans="1:18" ht="16.3" customHeight="1" thickBot="1" x14ac:dyDescent="0.5">
      <c r="A11" s="332" t="s">
        <v>38</v>
      </c>
      <c r="B11" s="333"/>
      <c r="C11" s="235">
        <v>1</v>
      </c>
      <c r="D11" s="58"/>
      <c r="E11" s="76"/>
      <c r="F11" s="77"/>
      <c r="G11" s="78"/>
    </row>
    <row r="12" spans="1:18" ht="16.3" customHeight="1" x14ac:dyDescent="0.4">
      <c r="A12" s="337" t="s">
        <v>0</v>
      </c>
      <c r="B12" s="338"/>
      <c r="C12" s="384" t="s">
        <v>39</v>
      </c>
      <c r="D12" s="384" t="s">
        <v>4</v>
      </c>
      <c r="E12" s="343" t="s">
        <v>68</v>
      </c>
      <c r="F12" s="343" t="s">
        <v>93</v>
      </c>
      <c r="G12" s="61">
        <v>3</v>
      </c>
    </row>
    <row r="13" spans="1:18" ht="13.3" customHeight="1" x14ac:dyDescent="0.4">
      <c r="A13" s="339"/>
      <c r="B13" s="340"/>
      <c r="C13" s="385"/>
      <c r="D13" s="385"/>
      <c r="E13" s="344"/>
      <c r="F13" s="344"/>
      <c r="G13" s="62" t="s">
        <v>67</v>
      </c>
    </row>
    <row r="14" spans="1:18" ht="21" customHeight="1" x14ac:dyDescent="0.4">
      <c r="A14" s="321" t="s">
        <v>144</v>
      </c>
      <c r="B14" s="322"/>
      <c r="C14" s="97"/>
      <c r="D14" s="104"/>
      <c r="E14" s="40"/>
      <c r="F14" s="41"/>
      <c r="G14" s="42"/>
    </row>
    <row r="15" spans="1:18" x14ac:dyDescent="0.4">
      <c r="A15" s="15" t="s">
        <v>25</v>
      </c>
      <c r="B15" s="118" t="s">
        <v>46</v>
      </c>
      <c r="C15" s="154">
        <f>+C10</f>
        <v>2</v>
      </c>
      <c r="D15" s="43">
        <f>+D10</f>
        <v>0</v>
      </c>
      <c r="E15" s="66">
        <f t="shared" ref="E15:E17" si="0">+D15*C15</f>
        <v>0</v>
      </c>
      <c r="F15" s="66">
        <f t="shared" ref="F15" si="1">+E15*12</f>
        <v>0</v>
      </c>
      <c r="G15" s="67">
        <f t="shared" ref="G15:G23" si="2">+F15*3</f>
        <v>0</v>
      </c>
    </row>
    <row r="16" spans="1:18" x14ac:dyDescent="0.4">
      <c r="A16" s="15" t="s">
        <v>26</v>
      </c>
      <c r="B16" s="118" t="s">
        <v>42</v>
      </c>
      <c r="C16" s="154">
        <f>+C15</f>
        <v>2</v>
      </c>
      <c r="D16" s="45"/>
      <c r="E16" s="66">
        <f t="shared" si="0"/>
        <v>0</v>
      </c>
      <c r="F16" s="66">
        <f>+E16*4</f>
        <v>0</v>
      </c>
      <c r="G16" s="67">
        <f t="shared" si="2"/>
        <v>0</v>
      </c>
    </row>
    <row r="17" spans="1:7" x14ac:dyDescent="0.4">
      <c r="A17" s="15" t="s">
        <v>27</v>
      </c>
      <c r="B17" s="118" t="s">
        <v>43</v>
      </c>
      <c r="C17" s="154">
        <f t="shared" ref="C17:C23" si="3">+C16</f>
        <v>2</v>
      </c>
      <c r="D17" s="45"/>
      <c r="E17" s="66">
        <f t="shared" si="0"/>
        <v>0</v>
      </c>
      <c r="F17" s="66">
        <f>+E17*4</f>
        <v>0</v>
      </c>
      <c r="G17" s="67">
        <f t="shared" si="2"/>
        <v>0</v>
      </c>
    </row>
    <row r="18" spans="1:7" x14ac:dyDescent="0.4">
      <c r="A18" s="15" t="s">
        <v>28</v>
      </c>
      <c r="B18" s="118" t="s">
        <v>47</v>
      </c>
      <c r="C18" s="154">
        <f t="shared" si="3"/>
        <v>2</v>
      </c>
      <c r="D18" s="43">
        <f>+D10</f>
        <v>0</v>
      </c>
      <c r="E18" s="44"/>
      <c r="F18" s="66">
        <f>+D18*C18</f>
        <v>0</v>
      </c>
      <c r="G18" s="67">
        <f t="shared" si="2"/>
        <v>0</v>
      </c>
    </row>
    <row r="19" spans="1:7" x14ac:dyDescent="0.4">
      <c r="A19" s="15" t="s">
        <v>29</v>
      </c>
      <c r="B19" s="118" t="s">
        <v>9</v>
      </c>
      <c r="C19" s="154">
        <f t="shared" si="3"/>
        <v>2</v>
      </c>
      <c r="D19" s="45"/>
      <c r="E19" s="66">
        <f t="shared" ref="E19:E32" si="4">+D19*C19</f>
        <v>0</v>
      </c>
      <c r="F19" s="66">
        <f t="shared" ref="F19:F23" si="5">+E19*12</f>
        <v>0</v>
      </c>
      <c r="G19" s="67">
        <f t="shared" si="2"/>
        <v>0</v>
      </c>
    </row>
    <row r="20" spans="1:7" x14ac:dyDescent="0.4">
      <c r="A20" s="15" t="s">
        <v>30</v>
      </c>
      <c r="B20" s="118" t="s">
        <v>10</v>
      </c>
      <c r="C20" s="154">
        <f t="shared" si="3"/>
        <v>2</v>
      </c>
      <c r="D20" s="45"/>
      <c r="E20" s="66">
        <f t="shared" si="4"/>
        <v>0</v>
      </c>
      <c r="F20" s="66">
        <f t="shared" si="5"/>
        <v>0</v>
      </c>
      <c r="G20" s="67">
        <f t="shared" si="2"/>
        <v>0</v>
      </c>
    </row>
    <row r="21" spans="1:7" x14ac:dyDescent="0.4">
      <c r="A21" s="15" t="s">
        <v>31</v>
      </c>
      <c r="B21" s="118" t="s">
        <v>11</v>
      </c>
      <c r="C21" s="154">
        <f t="shared" si="3"/>
        <v>2</v>
      </c>
      <c r="D21" s="45"/>
      <c r="E21" s="66">
        <f t="shared" si="4"/>
        <v>0</v>
      </c>
      <c r="F21" s="66">
        <f t="shared" si="5"/>
        <v>0</v>
      </c>
      <c r="G21" s="67">
        <f t="shared" si="2"/>
        <v>0</v>
      </c>
    </row>
    <row r="22" spans="1:7" x14ac:dyDescent="0.4">
      <c r="A22" s="15" t="s">
        <v>32</v>
      </c>
      <c r="B22" s="118" t="s">
        <v>45</v>
      </c>
      <c r="C22" s="154">
        <f t="shared" si="3"/>
        <v>2</v>
      </c>
      <c r="D22" s="45"/>
      <c r="E22" s="66">
        <f t="shared" si="4"/>
        <v>0</v>
      </c>
      <c r="F22" s="66">
        <f t="shared" si="5"/>
        <v>0</v>
      </c>
      <c r="G22" s="67">
        <f t="shared" si="2"/>
        <v>0</v>
      </c>
    </row>
    <row r="23" spans="1:7" x14ac:dyDescent="0.4">
      <c r="A23" s="15" t="s">
        <v>33</v>
      </c>
      <c r="B23" s="118" t="s">
        <v>44</v>
      </c>
      <c r="C23" s="154">
        <f t="shared" si="3"/>
        <v>2</v>
      </c>
      <c r="D23" s="45"/>
      <c r="E23" s="66">
        <f t="shared" si="4"/>
        <v>0</v>
      </c>
      <c r="F23" s="66">
        <f t="shared" si="5"/>
        <v>0</v>
      </c>
      <c r="G23" s="67">
        <f t="shared" si="2"/>
        <v>0</v>
      </c>
    </row>
    <row r="24" spans="1:7" x14ac:dyDescent="0.4">
      <c r="A24" s="15" t="s">
        <v>34</v>
      </c>
      <c r="B24" s="118" t="s">
        <v>188</v>
      </c>
      <c r="C24" s="233">
        <f>+C15</f>
        <v>2</v>
      </c>
      <c r="D24" s="48"/>
      <c r="E24" s="68"/>
      <c r="F24" s="68">
        <f t="shared" ref="F24:F29" si="6">+C24*D24</f>
        <v>0</v>
      </c>
      <c r="G24" s="69">
        <f>+F24</f>
        <v>0</v>
      </c>
    </row>
    <row r="25" spans="1:7" x14ac:dyDescent="0.4">
      <c r="A25" s="15" t="s">
        <v>35</v>
      </c>
      <c r="B25" s="118" t="s">
        <v>189</v>
      </c>
      <c r="C25" s="225">
        <f t="shared" ref="C25:C30" si="7">+C24</f>
        <v>2</v>
      </c>
      <c r="D25" s="46"/>
      <c r="E25" s="66"/>
      <c r="F25" s="66">
        <f t="shared" si="6"/>
        <v>0</v>
      </c>
      <c r="G25" s="67">
        <f t="shared" ref="G25:G30" si="8">+F25</f>
        <v>0</v>
      </c>
    </row>
    <row r="26" spans="1:7" x14ac:dyDescent="0.4">
      <c r="A26" s="15" t="s">
        <v>36</v>
      </c>
      <c r="B26" s="118" t="s">
        <v>190</v>
      </c>
      <c r="C26" s="225">
        <f t="shared" si="7"/>
        <v>2</v>
      </c>
      <c r="D26" s="47"/>
      <c r="E26" s="66"/>
      <c r="F26" s="66">
        <f t="shared" si="6"/>
        <v>0</v>
      </c>
      <c r="G26" s="67">
        <f t="shared" si="8"/>
        <v>0</v>
      </c>
    </row>
    <row r="27" spans="1:7" x14ac:dyDescent="0.4">
      <c r="A27" s="15" t="s">
        <v>51</v>
      </c>
      <c r="B27" s="118" t="s">
        <v>191</v>
      </c>
      <c r="C27" s="225">
        <f t="shared" si="7"/>
        <v>2</v>
      </c>
      <c r="D27" s="46"/>
      <c r="E27" s="66"/>
      <c r="F27" s="66">
        <f>+C27*D27</f>
        <v>0</v>
      </c>
      <c r="G27" s="67">
        <f t="shared" si="8"/>
        <v>0</v>
      </c>
    </row>
    <row r="28" spans="1:7" x14ac:dyDescent="0.4">
      <c r="A28" s="15" t="s">
        <v>52</v>
      </c>
      <c r="B28" s="118" t="s">
        <v>192</v>
      </c>
      <c r="C28" s="225">
        <f t="shared" si="7"/>
        <v>2</v>
      </c>
      <c r="D28" s="46"/>
      <c r="E28" s="66"/>
      <c r="F28" s="66">
        <f t="shared" si="6"/>
        <v>0</v>
      </c>
      <c r="G28" s="67">
        <f t="shared" si="8"/>
        <v>0</v>
      </c>
    </row>
    <row r="29" spans="1:7" x14ac:dyDescent="0.4">
      <c r="A29" s="15" t="s">
        <v>53</v>
      </c>
      <c r="B29" s="118" t="s">
        <v>185</v>
      </c>
      <c r="C29" s="225">
        <f t="shared" si="7"/>
        <v>2</v>
      </c>
      <c r="D29" s="46"/>
      <c r="E29" s="66"/>
      <c r="F29" s="66">
        <f t="shared" si="6"/>
        <v>0</v>
      </c>
      <c r="G29" s="67">
        <f t="shared" si="8"/>
        <v>0</v>
      </c>
    </row>
    <row r="30" spans="1:7" x14ac:dyDescent="0.4">
      <c r="A30" s="15" t="s">
        <v>54</v>
      </c>
      <c r="B30" s="118" t="s">
        <v>186</v>
      </c>
      <c r="C30" s="225">
        <f t="shared" si="7"/>
        <v>2</v>
      </c>
      <c r="D30" s="46"/>
      <c r="E30" s="66"/>
      <c r="F30" s="66">
        <f>+C30*D30</f>
        <v>0</v>
      </c>
      <c r="G30" s="67">
        <f t="shared" si="8"/>
        <v>0</v>
      </c>
    </row>
    <row r="31" spans="1:7" ht="14.8" customHeight="1" x14ac:dyDescent="0.4">
      <c r="A31" s="15" t="s">
        <v>55</v>
      </c>
      <c r="B31" s="2" t="s">
        <v>37</v>
      </c>
      <c r="C31" s="154">
        <f>+C11</f>
        <v>1</v>
      </c>
      <c r="D31" s="180">
        <f>+D11</f>
        <v>0</v>
      </c>
      <c r="E31" s="66">
        <f t="shared" si="4"/>
        <v>0</v>
      </c>
      <c r="F31" s="66">
        <f>+E31*12</f>
        <v>0</v>
      </c>
      <c r="G31" s="67">
        <f>+F31*3</f>
        <v>0</v>
      </c>
    </row>
    <row r="32" spans="1:7" x14ac:dyDescent="0.4">
      <c r="A32" s="15" t="s">
        <v>56</v>
      </c>
      <c r="B32" s="118" t="s">
        <v>42</v>
      </c>
      <c r="C32" s="154">
        <f>+C31</f>
        <v>1</v>
      </c>
      <c r="D32" s="48"/>
      <c r="E32" s="66">
        <f t="shared" si="4"/>
        <v>0</v>
      </c>
      <c r="F32" s="66">
        <f>+E32*4</f>
        <v>0</v>
      </c>
      <c r="G32" s="67">
        <f t="shared" ref="G32:G39" si="9">+F32*3</f>
        <v>0</v>
      </c>
    </row>
    <row r="33" spans="1:7" x14ac:dyDescent="0.4">
      <c r="A33" s="15" t="s">
        <v>57</v>
      </c>
      <c r="B33" s="118" t="s">
        <v>43</v>
      </c>
      <c r="C33" s="154">
        <f t="shared" ref="C33:C39" si="10">+C32</f>
        <v>1</v>
      </c>
      <c r="D33" s="48"/>
      <c r="E33" s="66">
        <f t="shared" ref="E33" si="11">+D33*C33</f>
        <v>0</v>
      </c>
      <c r="F33" s="66">
        <f>+E33*4</f>
        <v>0</v>
      </c>
      <c r="G33" s="67">
        <f t="shared" si="9"/>
        <v>0</v>
      </c>
    </row>
    <row r="34" spans="1:7" x14ac:dyDescent="0.4">
      <c r="A34" s="15" t="s">
        <v>58</v>
      </c>
      <c r="B34" s="2" t="s">
        <v>7</v>
      </c>
      <c r="C34" s="154">
        <f t="shared" si="10"/>
        <v>1</v>
      </c>
      <c r="D34" s="180">
        <f>+D11</f>
        <v>0</v>
      </c>
      <c r="E34" s="66"/>
      <c r="F34" s="66">
        <f>+D34*C34</f>
        <v>0</v>
      </c>
      <c r="G34" s="67">
        <f t="shared" si="9"/>
        <v>0</v>
      </c>
    </row>
    <row r="35" spans="1:7" x14ac:dyDescent="0.4">
      <c r="A35" s="15" t="s">
        <v>59</v>
      </c>
      <c r="B35" s="2" t="s">
        <v>9</v>
      </c>
      <c r="C35" s="154">
        <f t="shared" si="10"/>
        <v>1</v>
      </c>
      <c r="D35" s="48"/>
      <c r="E35" s="66">
        <f>+D35*C35</f>
        <v>0</v>
      </c>
      <c r="F35" s="66">
        <f t="shared" ref="F35:F39" si="12">+E35*12</f>
        <v>0</v>
      </c>
      <c r="G35" s="67">
        <f t="shared" si="9"/>
        <v>0</v>
      </c>
    </row>
    <row r="36" spans="1:7" x14ac:dyDescent="0.4">
      <c r="A36" s="15" t="s">
        <v>60</v>
      </c>
      <c r="B36" s="2" t="s">
        <v>10</v>
      </c>
      <c r="C36" s="154">
        <f t="shared" si="10"/>
        <v>1</v>
      </c>
      <c r="D36" s="48"/>
      <c r="E36" s="66">
        <f t="shared" ref="E36:E39" si="13">+D36*C36</f>
        <v>0</v>
      </c>
      <c r="F36" s="66">
        <f t="shared" si="12"/>
        <v>0</v>
      </c>
      <c r="G36" s="67">
        <f t="shared" si="9"/>
        <v>0</v>
      </c>
    </row>
    <row r="37" spans="1:7" x14ac:dyDescent="0.4">
      <c r="A37" s="15" t="s">
        <v>61</v>
      </c>
      <c r="B37" s="2" t="s">
        <v>11</v>
      </c>
      <c r="C37" s="154">
        <f t="shared" si="10"/>
        <v>1</v>
      </c>
      <c r="D37" s="48"/>
      <c r="E37" s="66">
        <f t="shared" si="13"/>
        <v>0</v>
      </c>
      <c r="F37" s="66">
        <f t="shared" si="12"/>
        <v>0</v>
      </c>
      <c r="G37" s="67">
        <f t="shared" si="9"/>
        <v>0</v>
      </c>
    </row>
    <row r="38" spans="1:7" x14ac:dyDescent="0.4">
      <c r="A38" s="15" t="s">
        <v>62</v>
      </c>
      <c r="B38" s="2" t="s">
        <v>6</v>
      </c>
      <c r="C38" s="154">
        <f t="shared" si="10"/>
        <v>1</v>
      </c>
      <c r="D38" s="48"/>
      <c r="E38" s="66">
        <f t="shared" si="13"/>
        <v>0</v>
      </c>
      <c r="F38" s="66">
        <f t="shared" si="12"/>
        <v>0</v>
      </c>
      <c r="G38" s="67">
        <f t="shared" si="9"/>
        <v>0</v>
      </c>
    </row>
    <row r="39" spans="1:7" x14ac:dyDescent="0.4">
      <c r="A39" s="15" t="s">
        <v>63</v>
      </c>
      <c r="B39" s="2" t="s">
        <v>24</v>
      </c>
      <c r="C39" s="154">
        <f t="shared" si="10"/>
        <v>1</v>
      </c>
      <c r="D39" s="48"/>
      <c r="E39" s="66">
        <f t="shared" si="13"/>
        <v>0</v>
      </c>
      <c r="F39" s="66">
        <f t="shared" si="12"/>
        <v>0</v>
      </c>
      <c r="G39" s="67">
        <f t="shared" si="9"/>
        <v>0</v>
      </c>
    </row>
    <row r="40" spans="1:7" x14ac:dyDescent="0.4">
      <c r="A40" s="15" t="s">
        <v>64</v>
      </c>
      <c r="B40" s="118" t="s">
        <v>187</v>
      </c>
      <c r="C40" s="225">
        <f>+C31</f>
        <v>1</v>
      </c>
      <c r="D40" s="45"/>
      <c r="E40" s="68"/>
      <c r="F40" s="68">
        <f t="shared" ref="F40:F45" si="14">+C40*D40</f>
        <v>0</v>
      </c>
      <c r="G40" s="69">
        <f>+F40</f>
        <v>0</v>
      </c>
    </row>
    <row r="41" spans="1:7" x14ac:dyDescent="0.4">
      <c r="A41" s="15" t="s">
        <v>65</v>
      </c>
      <c r="B41" s="118" t="s">
        <v>182</v>
      </c>
      <c r="C41" s="225">
        <f t="shared" ref="C41:C46" si="15">+C40</f>
        <v>1</v>
      </c>
      <c r="D41" s="46"/>
      <c r="E41" s="66"/>
      <c r="F41" s="66">
        <f t="shared" si="14"/>
        <v>0</v>
      </c>
      <c r="G41" s="67">
        <f t="shared" ref="G41:G46" si="16">+F41</f>
        <v>0</v>
      </c>
    </row>
    <row r="42" spans="1:7" x14ac:dyDescent="0.4">
      <c r="A42" s="15" t="s">
        <v>66</v>
      </c>
      <c r="B42" s="118" t="s">
        <v>183</v>
      </c>
      <c r="C42" s="225">
        <f t="shared" si="15"/>
        <v>1</v>
      </c>
      <c r="D42" s="47"/>
      <c r="E42" s="66"/>
      <c r="F42" s="66">
        <f t="shared" si="14"/>
        <v>0</v>
      </c>
      <c r="G42" s="67">
        <f t="shared" si="16"/>
        <v>0</v>
      </c>
    </row>
    <row r="43" spans="1:7" x14ac:dyDescent="0.4">
      <c r="A43" s="15" t="s">
        <v>145</v>
      </c>
      <c r="B43" s="118" t="s">
        <v>184</v>
      </c>
      <c r="C43" s="225">
        <f t="shared" si="15"/>
        <v>1</v>
      </c>
      <c r="D43" s="46"/>
      <c r="E43" s="66"/>
      <c r="F43" s="66">
        <f>+C43*D43</f>
        <v>0</v>
      </c>
      <c r="G43" s="67">
        <f t="shared" si="16"/>
        <v>0</v>
      </c>
    </row>
    <row r="44" spans="1:7" x14ac:dyDescent="0.4">
      <c r="A44" s="15" t="s">
        <v>146</v>
      </c>
      <c r="B44" s="118" t="s">
        <v>193</v>
      </c>
      <c r="C44" s="225">
        <f t="shared" si="15"/>
        <v>1</v>
      </c>
      <c r="D44" s="46"/>
      <c r="E44" s="66"/>
      <c r="F44" s="66">
        <f t="shared" si="14"/>
        <v>0</v>
      </c>
      <c r="G44" s="67">
        <f t="shared" si="16"/>
        <v>0</v>
      </c>
    </row>
    <row r="45" spans="1:7" x14ac:dyDescent="0.4">
      <c r="A45" s="15" t="s">
        <v>147</v>
      </c>
      <c r="B45" s="118" t="s">
        <v>185</v>
      </c>
      <c r="C45" s="225">
        <f t="shared" si="15"/>
        <v>1</v>
      </c>
      <c r="D45" s="46"/>
      <c r="E45" s="66"/>
      <c r="F45" s="66">
        <f t="shared" si="14"/>
        <v>0</v>
      </c>
      <c r="G45" s="67">
        <f t="shared" si="16"/>
        <v>0</v>
      </c>
    </row>
    <row r="46" spans="1:7" ht="15" thickBot="1" x14ac:dyDescent="0.45">
      <c r="A46" s="107" t="s">
        <v>148</v>
      </c>
      <c r="B46" s="118" t="s">
        <v>186</v>
      </c>
      <c r="C46" s="232">
        <f t="shared" si="15"/>
        <v>1</v>
      </c>
      <c r="D46" s="108"/>
      <c r="E46" s="66"/>
      <c r="F46" s="66">
        <f>+C46*D46</f>
        <v>0</v>
      </c>
      <c r="G46" s="67">
        <f t="shared" si="16"/>
        <v>0</v>
      </c>
    </row>
    <row r="47" spans="1:7" ht="17.05" customHeight="1" thickBot="1" x14ac:dyDescent="0.45">
      <c r="A47" s="392" t="s">
        <v>180</v>
      </c>
      <c r="B47" s="393"/>
      <c r="C47" s="394"/>
      <c r="D47" s="177"/>
      <c r="E47" s="86">
        <f>SUM(E15:E46)</f>
        <v>0</v>
      </c>
      <c r="F47" s="86">
        <f t="shared" ref="F47:G47" si="17">SUM(F15:F46)</f>
        <v>0</v>
      </c>
      <c r="G47" s="87">
        <f t="shared" si="17"/>
        <v>0</v>
      </c>
    </row>
    <row r="48" spans="1:7" ht="25" customHeight="1" x14ac:dyDescent="0.4">
      <c r="A48" s="334" t="s">
        <v>149</v>
      </c>
      <c r="B48" s="335"/>
      <c r="C48" s="335"/>
      <c r="D48" s="335"/>
      <c r="E48" s="335"/>
      <c r="F48" s="335"/>
      <c r="G48" s="336"/>
    </row>
    <row r="49" spans="1:7" x14ac:dyDescent="0.4">
      <c r="A49" s="14" t="s">
        <v>25</v>
      </c>
      <c r="B49" s="4" t="s">
        <v>101</v>
      </c>
      <c r="C49" s="228">
        <v>2</v>
      </c>
      <c r="D49" s="51"/>
      <c r="E49" s="66">
        <f t="shared" ref="E49" si="18">+D49*C49</f>
        <v>0</v>
      </c>
      <c r="F49" s="66">
        <f>+E49*12</f>
        <v>0</v>
      </c>
      <c r="G49" s="67">
        <f t="shared" ref="G49:G76" si="19">+F49*3</f>
        <v>0</v>
      </c>
    </row>
    <row r="50" spans="1:7" x14ac:dyDescent="0.4">
      <c r="A50" s="14" t="s">
        <v>26</v>
      </c>
      <c r="B50" s="116" t="s">
        <v>158</v>
      </c>
      <c r="C50" s="226">
        <v>1</v>
      </c>
      <c r="D50" s="51"/>
      <c r="E50" s="66">
        <f>+D50*C50</f>
        <v>0</v>
      </c>
      <c r="F50" s="66">
        <f>+E50*12</f>
        <v>0</v>
      </c>
      <c r="G50" s="67">
        <f t="shared" si="19"/>
        <v>0</v>
      </c>
    </row>
    <row r="51" spans="1:7" ht="15.9" customHeight="1" x14ac:dyDescent="0.4">
      <c r="A51" s="14" t="s">
        <v>27</v>
      </c>
      <c r="B51" s="4" t="s">
        <v>102</v>
      </c>
      <c r="C51" s="225">
        <v>1</v>
      </c>
      <c r="D51" s="51"/>
      <c r="E51" s="66">
        <f t="shared" ref="E51:E63" si="20">+D51*C51</f>
        <v>0</v>
      </c>
      <c r="F51" s="66">
        <f>+E51*12</f>
        <v>0</v>
      </c>
      <c r="G51" s="67">
        <f t="shared" si="19"/>
        <v>0</v>
      </c>
    </row>
    <row r="52" spans="1:7" x14ac:dyDescent="0.4">
      <c r="A52" s="14" t="s">
        <v>28</v>
      </c>
      <c r="B52" s="2" t="s">
        <v>15</v>
      </c>
      <c r="C52" s="229">
        <v>1</v>
      </c>
      <c r="D52" s="51"/>
      <c r="E52" s="66">
        <f t="shared" si="20"/>
        <v>0</v>
      </c>
      <c r="F52" s="66">
        <f t="shared" ref="F52:F64" si="21">+E52*12</f>
        <v>0</v>
      </c>
      <c r="G52" s="67">
        <f t="shared" si="19"/>
        <v>0</v>
      </c>
    </row>
    <row r="53" spans="1:7" x14ac:dyDescent="0.4">
      <c r="A53" s="14" t="s">
        <v>29</v>
      </c>
      <c r="B53" s="2" t="s">
        <v>16</v>
      </c>
      <c r="C53" s="229">
        <v>1</v>
      </c>
      <c r="D53" s="51"/>
      <c r="E53" s="66">
        <f t="shared" si="20"/>
        <v>0</v>
      </c>
      <c r="F53" s="66">
        <f t="shared" si="21"/>
        <v>0</v>
      </c>
      <c r="G53" s="67">
        <f t="shared" si="19"/>
        <v>0</v>
      </c>
    </row>
    <row r="54" spans="1:7" x14ac:dyDescent="0.4">
      <c r="A54" s="14" t="s">
        <v>30</v>
      </c>
      <c r="B54" s="2" t="s">
        <v>103</v>
      </c>
      <c r="C54" s="229">
        <v>1</v>
      </c>
      <c r="D54" s="51"/>
      <c r="E54" s="66">
        <f t="shared" si="20"/>
        <v>0</v>
      </c>
      <c r="F54" s="66">
        <f t="shared" si="21"/>
        <v>0</v>
      </c>
      <c r="G54" s="67">
        <f t="shared" si="19"/>
        <v>0</v>
      </c>
    </row>
    <row r="55" spans="1:7" x14ac:dyDescent="0.4">
      <c r="A55" s="14" t="s">
        <v>31</v>
      </c>
      <c r="B55" s="2" t="s">
        <v>17</v>
      </c>
      <c r="C55" s="229">
        <v>1</v>
      </c>
      <c r="D55" s="51"/>
      <c r="E55" s="66">
        <f t="shared" si="20"/>
        <v>0</v>
      </c>
      <c r="F55" s="66">
        <f t="shared" si="21"/>
        <v>0</v>
      </c>
      <c r="G55" s="67">
        <f t="shared" si="19"/>
        <v>0</v>
      </c>
    </row>
    <row r="56" spans="1:7" x14ac:dyDescent="0.4">
      <c r="A56" s="14" t="s">
        <v>32</v>
      </c>
      <c r="B56" s="2" t="s">
        <v>18</v>
      </c>
      <c r="C56" s="229">
        <v>1</v>
      </c>
      <c r="D56" s="51"/>
      <c r="E56" s="66">
        <f t="shared" si="20"/>
        <v>0</v>
      </c>
      <c r="F56" s="66">
        <f t="shared" si="21"/>
        <v>0</v>
      </c>
      <c r="G56" s="67">
        <f t="shared" si="19"/>
        <v>0</v>
      </c>
    </row>
    <row r="57" spans="1:7" x14ac:dyDescent="0.4">
      <c r="A57" s="14" t="s">
        <v>33</v>
      </c>
      <c r="B57" s="2" t="s">
        <v>19</v>
      </c>
      <c r="C57" s="229">
        <v>1</v>
      </c>
      <c r="D57" s="51"/>
      <c r="E57" s="66">
        <f t="shared" si="20"/>
        <v>0</v>
      </c>
      <c r="F57" s="66">
        <f t="shared" si="21"/>
        <v>0</v>
      </c>
      <c r="G57" s="67">
        <f t="shared" si="19"/>
        <v>0</v>
      </c>
    </row>
    <row r="58" spans="1:7" ht="15.9" customHeight="1" x14ac:dyDescent="0.4">
      <c r="A58" s="14" t="s">
        <v>34</v>
      </c>
      <c r="B58" s="2" t="s">
        <v>20</v>
      </c>
      <c r="C58" s="229">
        <v>1</v>
      </c>
      <c r="D58" s="51"/>
      <c r="E58" s="66">
        <f t="shared" si="20"/>
        <v>0</v>
      </c>
      <c r="F58" s="66">
        <f t="shared" si="21"/>
        <v>0</v>
      </c>
      <c r="G58" s="67">
        <f t="shared" si="19"/>
        <v>0</v>
      </c>
    </row>
    <row r="59" spans="1:7" x14ac:dyDescent="0.4">
      <c r="A59" s="14" t="s">
        <v>35</v>
      </c>
      <c r="B59" s="2" t="s">
        <v>21</v>
      </c>
      <c r="C59" s="229">
        <v>1</v>
      </c>
      <c r="D59" s="51"/>
      <c r="E59" s="66">
        <f t="shared" si="20"/>
        <v>0</v>
      </c>
      <c r="F59" s="66">
        <f t="shared" si="21"/>
        <v>0</v>
      </c>
      <c r="G59" s="67">
        <f t="shared" si="19"/>
        <v>0</v>
      </c>
    </row>
    <row r="60" spans="1:7" x14ac:dyDescent="0.4">
      <c r="A60" s="14" t="s">
        <v>36</v>
      </c>
      <c r="B60" s="2" t="s">
        <v>154</v>
      </c>
      <c r="C60" s="229">
        <v>1</v>
      </c>
      <c r="D60" s="51"/>
      <c r="E60" s="66">
        <f t="shared" si="20"/>
        <v>0</v>
      </c>
      <c r="F60" s="66">
        <f t="shared" si="21"/>
        <v>0</v>
      </c>
      <c r="G60" s="67">
        <f t="shared" si="19"/>
        <v>0</v>
      </c>
    </row>
    <row r="61" spans="1:7" x14ac:dyDescent="0.4">
      <c r="A61" s="14" t="s">
        <v>51</v>
      </c>
      <c r="B61" s="2" t="s">
        <v>155</v>
      </c>
      <c r="C61" s="229">
        <v>1</v>
      </c>
      <c r="D61" s="51"/>
      <c r="E61" s="66">
        <f t="shared" si="20"/>
        <v>0</v>
      </c>
      <c r="F61" s="66">
        <f t="shared" si="21"/>
        <v>0</v>
      </c>
      <c r="G61" s="67">
        <f t="shared" si="19"/>
        <v>0</v>
      </c>
    </row>
    <row r="62" spans="1:7" x14ac:dyDescent="0.4">
      <c r="A62" s="14" t="s">
        <v>52</v>
      </c>
      <c r="B62" s="2" t="s">
        <v>156</v>
      </c>
      <c r="C62" s="229">
        <v>2</v>
      </c>
      <c r="D62" s="51"/>
      <c r="E62" s="66">
        <f t="shared" si="20"/>
        <v>0</v>
      </c>
      <c r="F62" s="66">
        <f t="shared" si="21"/>
        <v>0</v>
      </c>
      <c r="G62" s="67">
        <f t="shared" si="19"/>
        <v>0</v>
      </c>
    </row>
    <row r="63" spans="1:7" x14ac:dyDescent="0.4">
      <c r="A63" s="14" t="s">
        <v>53</v>
      </c>
      <c r="B63" s="2" t="s">
        <v>143</v>
      </c>
      <c r="C63" s="230">
        <v>4</v>
      </c>
      <c r="D63" s="51"/>
      <c r="E63" s="66">
        <f t="shared" si="20"/>
        <v>0</v>
      </c>
      <c r="F63" s="66">
        <f t="shared" si="21"/>
        <v>0</v>
      </c>
      <c r="G63" s="67">
        <f t="shared" si="19"/>
        <v>0</v>
      </c>
    </row>
    <row r="64" spans="1:7" x14ac:dyDescent="0.4">
      <c r="A64" s="14" t="s">
        <v>54</v>
      </c>
      <c r="B64" s="2" t="s">
        <v>8</v>
      </c>
      <c r="C64" s="230">
        <v>1</v>
      </c>
      <c r="D64" s="51"/>
      <c r="E64" s="66">
        <f t="shared" ref="E64:E69" si="22">+D64*C64</f>
        <v>0</v>
      </c>
      <c r="F64" s="66">
        <f t="shared" si="21"/>
        <v>0</v>
      </c>
      <c r="G64" s="67">
        <f t="shared" si="19"/>
        <v>0</v>
      </c>
    </row>
    <row r="65" spans="1:7" x14ac:dyDescent="0.4">
      <c r="A65" s="14" t="s">
        <v>55</v>
      </c>
      <c r="B65" s="8" t="s">
        <v>22</v>
      </c>
      <c r="C65" s="230">
        <v>3</v>
      </c>
      <c r="D65" s="51"/>
      <c r="E65" s="66">
        <f t="shared" si="22"/>
        <v>0</v>
      </c>
      <c r="F65" s="66">
        <f>+E65*12</f>
        <v>0</v>
      </c>
      <c r="G65" s="67">
        <f>+F65*3</f>
        <v>0</v>
      </c>
    </row>
    <row r="66" spans="1:7" x14ac:dyDescent="0.4">
      <c r="A66" s="14" t="s">
        <v>56</v>
      </c>
      <c r="B66" s="2" t="s">
        <v>12</v>
      </c>
      <c r="C66" s="231">
        <v>2</v>
      </c>
      <c r="D66" s="51"/>
      <c r="E66" s="66">
        <f t="shared" si="22"/>
        <v>0</v>
      </c>
      <c r="F66" s="66">
        <f>+E66*12</f>
        <v>0</v>
      </c>
      <c r="G66" s="67">
        <f>+F66*3</f>
        <v>0</v>
      </c>
    </row>
    <row r="67" spans="1:7" x14ac:dyDescent="0.4">
      <c r="A67" s="14" t="s">
        <v>57</v>
      </c>
      <c r="B67" s="2" t="s">
        <v>196</v>
      </c>
      <c r="C67" s="230">
        <v>2</v>
      </c>
      <c r="D67" s="51"/>
      <c r="E67" s="66">
        <f t="shared" si="22"/>
        <v>0</v>
      </c>
      <c r="F67" s="66">
        <f>+E67*4</f>
        <v>0</v>
      </c>
      <c r="G67" s="67">
        <f>+F67*3</f>
        <v>0</v>
      </c>
    </row>
    <row r="68" spans="1:7" x14ac:dyDescent="0.4">
      <c r="A68" s="14" t="s">
        <v>58</v>
      </c>
      <c r="B68" s="2" t="s">
        <v>197</v>
      </c>
      <c r="C68" s="231">
        <v>4</v>
      </c>
      <c r="D68" s="51"/>
      <c r="E68" s="66">
        <f t="shared" si="22"/>
        <v>0</v>
      </c>
      <c r="F68" s="66">
        <f>+E68*4</f>
        <v>0</v>
      </c>
      <c r="G68" s="67">
        <f>+F68*3</f>
        <v>0</v>
      </c>
    </row>
    <row r="69" spans="1:7" x14ac:dyDescent="0.4">
      <c r="A69" s="14" t="s">
        <v>59</v>
      </c>
      <c r="B69" s="2" t="s">
        <v>198</v>
      </c>
      <c r="C69" s="231">
        <v>6</v>
      </c>
      <c r="D69" s="51"/>
      <c r="E69" s="66">
        <f t="shared" si="22"/>
        <v>0</v>
      </c>
      <c r="F69" s="66">
        <f>+E69*4</f>
        <v>0</v>
      </c>
      <c r="G69" s="67">
        <f>+F69*3</f>
        <v>0</v>
      </c>
    </row>
    <row r="70" spans="1:7" x14ac:dyDescent="0.4">
      <c r="A70" s="14" t="s">
        <v>60</v>
      </c>
      <c r="B70" s="2" t="s">
        <v>159</v>
      </c>
      <c r="C70" s="231">
        <v>2</v>
      </c>
      <c r="D70" s="51"/>
      <c r="E70" s="66">
        <f t="shared" ref="E70:E72" si="23">+D70*C70</f>
        <v>0</v>
      </c>
      <c r="F70" s="66">
        <f>+E70*4</f>
        <v>0</v>
      </c>
      <c r="G70" s="67">
        <f t="shared" si="19"/>
        <v>0</v>
      </c>
    </row>
    <row r="71" spans="1:7" x14ac:dyDescent="0.4">
      <c r="A71" s="14" t="s">
        <v>61</v>
      </c>
      <c r="B71" s="2" t="s">
        <v>160</v>
      </c>
      <c r="C71" s="230">
        <v>1</v>
      </c>
      <c r="D71" s="51"/>
      <c r="E71" s="66">
        <f t="shared" si="23"/>
        <v>0</v>
      </c>
      <c r="F71" s="66">
        <f t="shared" ref="F71:F72" si="24">+E71*4</f>
        <v>0</v>
      </c>
      <c r="G71" s="67">
        <f t="shared" si="19"/>
        <v>0</v>
      </c>
    </row>
    <row r="72" spans="1:7" x14ac:dyDescent="0.4">
      <c r="A72" s="14" t="s">
        <v>62</v>
      </c>
      <c r="B72" s="2" t="s">
        <v>161</v>
      </c>
      <c r="C72" s="230">
        <v>2</v>
      </c>
      <c r="D72" s="51"/>
      <c r="E72" s="66">
        <f t="shared" si="23"/>
        <v>0</v>
      </c>
      <c r="F72" s="66">
        <f t="shared" si="24"/>
        <v>0</v>
      </c>
      <c r="G72" s="67">
        <f t="shared" si="19"/>
        <v>0</v>
      </c>
    </row>
    <row r="73" spans="1:7" x14ac:dyDescent="0.4">
      <c r="A73" s="14" t="s">
        <v>63</v>
      </c>
      <c r="B73" s="2" t="s">
        <v>162</v>
      </c>
      <c r="C73" s="230">
        <v>2</v>
      </c>
      <c r="D73" s="51"/>
      <c r="E73" s="66"/>
      <c r="F73" s="66">
        <f>+C73*D73</f>
        <v>0</v>
      </c>
      <c r="G73" s="67">
        <f t="shared" si="19"/>
        <v>0</v>
      </c>
    </row>
    <row r="74" spans="1:7" x14ac:dyDescent="0.4">
      <c r="A74" s="14" t="s">
        <v>64</v>
      </c>
      <c r="B74" s="2" t="s">
        <v>163</v>
      </c>
      <c r="C74" s="230">
        <v>2</v>
      </c>
      <c r="D74" s="51"/>
      <c r="E74" s="66"/>
      <c r="F74" s="66">
        <f t="shared" ref="F74:F76" si="25">+C74*D74</f>
        <v>0</v>
      </c>
      <c r="G74" s="67">
        <f t="shared" si="19"/>
        <v>0</v>
      </c>
    </row>
    <row r="75" spans="1:7" x14ac:dyDescent="0.4">
      <c r="A75" s="14" t="s">
        <v>65</v>
      </c>
      <c r="B75" s="2" t="s">
        <v>164</v>
      </c>
      <c r="C75" s="225">
        <v>1</v>
      </c>
      <c r="D75" s="51"/>
      <c r="E75" s="66"/>
      <c r="F75" s="66">
        <f t="shared" si="25"/>
        <v>0</v>
      </c>
      <c r="G75" s="67">
        <f t="shared" si="19"/>
        <v>0</v>
      </c>
    </row>
    <row r="76" spans="1:7" ht="15" thickBot="1" x14ac:dyDescent="0.45">
      <c r="A76" s="14" t="s">
        <v>66</v>
      </c>
      <c r="B76" s="99" t="s">
        <v>165</v>
      </c>
      <c r="C76" s="232">
        <v>1</v>
      </c>
      <c r="D76" s="101"/>
      <c r="E76" s="161"/>
      <c r="F76" s="66">
        <f t="shared" si="25"/>
        <v>0</v>
      </c>
      <c r="G76" s="162">
        <f t="shared" si="19"/>
        <v>0</v>
      </c>
    </row>
    <row r="77" spans="1:7" ht="17.05" customHeight="1" thickBot="1" x14ac:dyDescent="0.45">
      <c r="A77" s="401" t="s">
        <v>122</v>
      </c>
      <c r="B77" s="402"/>
      <c r="C77" s="403"/>
      <c r="D77" s="177"/>
      <c r="E77" s="86">
        <f>SUM(E49:E76)</f>
        <v>0</v>
      </c>
      <c r="F77" s="86">
        <f>SUM(F49:F76)</f>
        <v>0</v>
      </c>
      <c r="G77" s="87">
        <f>SUM(G49:G76)</f>
        <v>0</v>
      </c>
    </row>
    <row r="78" spans="1:7" ht="25" customHeight="1" x14ac:dyDescent="0.4">
      <c r="A78" s="334" t="s">
        <v>49</v>
      </c>
      <c r="B78" s="335"/>
      <c r="C78" s="335"/>
      <c r="D78" s="335"/>
      <c r="E78" s="335"/>
      <c r="F78" s="335"/>
      <c r="G78" s="336"/>
    </row>
    <row r="79" spans="1:7" x14ac:dyDescent="0.4">
      <c r="A79" s="49" t="s">
        <v>25</v>
      </c>
      <c r="B79" s="50" t="s">
        <v>166</v>
      </c>
      <c r="C79" s="225">
        <v>8</v>
      </c>
      <c r="D79" s="51"/>
      <c r="E79" s="66">
        <f t="shared" ref="E79:E82" si="26">+D79*C79</f>
        <v>0</v>
      </c>
      <c r="F79" s="66">
        <f>+E79*12</f>
        <v>0</v>
      </c>
      <c r="G79" s="67">
        <f t="shared" ref="G79:G82" si="27">+F79*3</f>
        <v>0</v>
      </c>
    </row>
    <row r="80" spans="1:7" x14ac:dyDescent="0.4">
      <c r="A80" s="49" t="s">
        <v>26</v>
      </c>
      <c r="B80" s="52" t="s">
        <v>167</v>
      </c>
      <c r="C80" s="225">
        <v>6</v>
      </c>
      <c r="D80" s="51"/>
      <c r="E80" s="66">
        <f>+D80*C80*4</f>
        <v>0</v>
      </c>
      <c r="F80" s="66">
        <f>+E80*12</f>
        <v>0</v>
      </c>
      <c r="G80" s="67">
        <f t="shared" si="27"/>
        <v>0</v>
      </c>
    </row>
    <row r="81" spans="1:7" x14ac:dyDescent="0.4">
      <c r="A81" s="49" t="s">
        <v>27</v>
      </c>
      <c r="B81" s="50" t="s">
        <v>168</v>
      </c>
      <c r="C81" s="227">
        <v>1</v>
      </c>
      <c r="D81" s="51"/>
      <c r="E81" s="66">
        <f>+D81*C81*4</f>
        <v>0</v>
      </c>
      <c r="F81" s="66">
        <f>+E81*12</f>
        <v>0</v>
      </c>
      <c r="G81" s="67">
        <f t="shared" si="27"/>
        <v>0</v>
      </c>
    </row>
    <row r="82" spans="1:7" ht="15" thickBot="1" x14ac:dyDescent="0.45">
      <c r="A82" s="49" t="s">
        <v>28</v>
      </c>
      <c r="B82" s="113" t="s">
        <v>169</v>
      </c>
      <c r="C82" s="225">
        <v>1</v>
      </c>
      <c r="D82" s="101"/>
      <c r="E82" s="161">
        <f t="shared" si="26"/>
        <v>0</v>
      </c>
      <c r="F82" s="161">
        <f>+E82*12</f>
        <v>0</v>
      </c>
      <c r="G82" s="162">
        <f t="shared" si="27"/>
        <v>0</v>
      </c>
    </row>
    <row r="83" spans="1:7" ht="17.05" customHeight="1" thickBot="1" x14ac:dyDescent="0.45">
      <c r="A83" s="401" t="s">
        <v>120</v>
      </c>
      <c r="B83" s="402"/>
      <c r="C83" s="403"/>
      <c r="D83" s="178"/>
      <c r="E83" s="86">
        <f>SUM(E79:E82)</f>
        <v>0</v>
      </c>
      <c r="F83" s="86">
        <f t="shared" ref="F83:G83" si="28">SUM(F79:F82)</f>
        <v>0</v>
      </c>
      <c r="G83" s="87">
        <f t="shared" si="28"/>
        <v>0</v>
      </c>
    </row>
    <row r="84" spans="1:7" ht="25" customHeight="1" x14ac:dyDescent="0.4">
      <c r="A84" s="334" t="s">
        <v>94</v>
      </c>
      <c r="B84" s="335"/>
      <c r="C84" s="335"/>
      <c r="D84" s="335"/>
      <c r="E84" s="335"/>
      <c r="F84" s="335"/>
      <c r="G84" s="336"/>
    </row>
    <row r="85" spans="1:7" x14ac:dyDescent="0.4">
      <c r="A85" s="14" t="s">
        <v>25</v>
      </c>
      <c r="B85" s="4" t="s">
        <v>95</v>
      </c>
      <c r="C85" s="223">
        <v>6</v>
      </c>
      <c r="D85" s="53"/>
      <c r="E85" s="66"/>
      <c r="F85" s="66">
        <f>+D85*C85</f>
        <v>0</v>
      </c>
      <c r="G85" s="67">
        <f>+F85</f>
        <v>0</v>
      </c>
    </row>
    <row r="86" spans="1:7" ht="15.9" customHeight="1" x14ac:dyDescent="0.4">
      <c r="A86" s="14" t="s">
        <v>26</v>
      </c>
      <c r="B86" s="4" t="s">
        <v>96</v>
      </c>
      <c r="C86" s="224">
        <v>8</v>
      </c>
      <c r="D86" s="53"/>
      <c r="E86" s="66"/>
      <c r="F86" s="66">
        <f t="shared" ref="F86:F92" si="29">+D86*C86</f>
        <v>0</v>
      </c>
      <c r="G86" s="67">
        <f t="shared" ref="G86:G92" si="30">+F86</f>
        <v>0</v>
      </c>
    </row>
    <row r="87" spans="1:7" x14ac:dyDescent="0.4">
      <c r="A87" s="14" t="s">
        <v>27</v>
      </c>
      <c r="B87" s="4" t="s">
        <v>97</v>
      </c>
      <c r="C87" s="223">
        <v>4</v>
      </c>
      <c r="D87" s="53"/>
      <c r="E87" s="66"/>
      <c r="F87" s="66">
        <f t="shared" si="29"/>
        <v>0</v>
      </c>
      <c r="G87" s="67">
        <f t="shared" si="30"/>
        <v>0</v>
      </c>
    </row>
    <row r="88" spans="1:7" ht="15.9" customHeight="1" x14ac:dyDescent="0.4">
      <c r="A88" s="14" t="s">
        <v>28</v>
      </c>
      <c r="B88" s="4" t="s">
        <v>98</v>
      </c>
      <c r="C88" s="225">
        <v>6</v>
      </c>
      <c r="D88" s="53"/>
      <c r="E88" s="66"/>
      <c r="F88" s="66">
        <f t="shared" si="29"/>
        <v>0</v>
      </c>
      <c r="G88" s="67">
        <f t="shared" si="30"/>
        <v>0</v>
      </c>
    </row>
    <row r="89" spans="1:7" x14ac:dyDescent="0.4">
      <c r="A89" s="14" t="s">
        <v>29</v>
      </c>
      <c r="B89" s="4" t="s">
        <v>99</v>
      </c>
      <c r="C89" s="223">
        <v>4</v>
      </c>
      <c r="D89" s="53"/>
      <c r="E89" s="66"/>
      <c r="F89" s="66">
        <f t="shared" si="29"/>
        <v>0</v>
      </c>
      <c r="G89" s="67">
        <f t="shared" si="30"/>
        <v>0</v>
      </c>
    </row>
    <row r="90" spans="1:7" x14ac:dyDescent="0.4">
      <c r="A90" s="14" t="s">
        <v>30</v>
      </c>
      <c r="B90" s="2" t="s">
        <v>100</v>
      </c>
      <c r="C90" s="226">
        <v>6</v>
      </c>
      <c r="D90" s="53"/>
      <c r="E90" s="66"/>
      <c r="F90" s="66">
        <f t="shared" ref="F90:F91" si="31">+D90*C90</f>
        <v>0</v>
      </c>
      <c r="G90" s="67">
        <f t="shared" ref="G90:G91" si="32">+F90</f>
        <v>0</v>
      </c>
    </row>
    <row r="91" spans="1:7" ht="15.9" customHeight="1" x14ac:dyDescent="0.4">
      <c r="A91" s="14" t="s">
        <v>31</v>
      </c>
      <c r="B91" s="5" t="s">
        <v>3</v>
      </c>
      <c r="C91" s="223">
        <v>4</v>
      </c>
      <c r="D91" s="110"/>
      <c r="E91" s="66"/>
      <c r="F91" s="66">
        <f t="shared" si="31"/>
        <v>0</v>
      </c>
      <c r="G91" s="67">
        <f t="shared" si="32"/>
        <v>0</v>
      </c>
    </row>
    <row r="92" spans="1:7" ht="15" thickBot="1" x14ac:dyDescent="0.45">
      <c r="A92" s="14" t="s">
        <v>32</v>
      </c>
      <c r="B92" s="117" t="s">
        <v>157</v>
      </c>
      <c r="C92" s="227">
        <v>2</v>
      </c>
      <c r="D92" s="109"/>
      <c r="E92" s="161"/>
      <c r="F92" s="161">
        <f t="shared" si="29"/>
        <v>0</v>
      </c>
      <c r="G92" s="162">
        <f t="shared" si="30"/>
        <v>0</v>
      </c>
    </row>
    <row r="93" spans="1:7" s="82" customFormat="1" ht="17.05" customHeight="1" thickBot="1" x14ac:dyDescent="0.45">
      <c r="A93" s="401" t="s">
        <v>121</v>
      </c>
      <c r="B93" s="402"/>
      <c r="C93" s="403"/>
      <c r="D93" s="177"/>
      <c r="E93" s="86">
        <f>SUM(E85:E92)</f>
        <v>0</v>
      </c>
      <c r="F93" s="86">
        <f>SUM(F85:F92)</f>
        <v>0</v>
      </c>
      <c r="G93" s="87">
        <f>SUM(G85:G92)</f>
        <v>0</v>
      </c>
    </row>
    <row r="94" spans="1:7" ht="25" customHeight="1" x14ac:dyDescent="0.4">
      <c r="A94" s="334" t="s">
        <v>199</v>
      </c>
      <c r="B94" s="335"/>
      <c r="C94" s="335"/>
      <c r="D94" s="335"/>
      <c r="E94" s="335"/>
      <c r="F94" s="335"/>
      <c r="G94" s="336"/>
    </row>
    <row r="95" spans="1:7" ht="29.15" x14ac:dyDescent="0.4">
      <c r="A95" s="14" t="s">
        <v>25</v>
      </c>
      <c r="B95" s="3" t="s">
        <v>13</v>
      </c>
      <c r="C95" s="222">
        <v>1</v>
      </c>
      <c r="D95" s="56"/>
      <c r="E95" s="68">
        <f>+D95*C95</f>
        <v>0</v>
      </c>
      <c r="F95" s="68">
        <f>+E95*4</f>
        <v>0</v>
      </c>
      <c r="G95" s="69">
        <f t="shared" ref="G95:G98" si="33">+F95*3</f>
        <v>0</v>
      </c>
    </row>
    <row r="96" spans="1:7" x14ac:dyDescent="0.4">
      <c r="A96" s="14" t="s">
        <v>26</v>
      </c>
      <c r="B96" s="5" t="s">
        <v>14</v>
      </c>
      <c r="C96" s="223">
        <v>1</v>
      </c>
      <c r="D96" s="54"/>
      <c r="E96" s="66">
        <f t="shared" ref="E96:E98" si="34">+D96*C96</f>
        <v>0</v>
      </c>
      <c r="F96" s="66">
        <f>+E96*4</f>
        <v>0</v>
      </c>
      <c r="G96" s="67">
        <f t="shared" si="33"/>
        <v>0</v>
      </c>
    </row>
    <row r="97" spans="1:7" x14ac:dyDescent="0.4">
      <c r="A97" s="14" t="s">
        <v>27</v>
      </c>
      <c r="B97" s="5" t="s">
        <v>2</v>
      </c>
      <c r="C97" s="223">
        <v>1</v>
      </c>
      <c r="D97" s="54"/>
      <c r="E97" s="66">
        <f t="shared" si="34"/>
        <v>0</v>
      </c>
      <c r="F97" s="66">
        <f>+E97*4</f>
        <v>0</v>
      </c>
      <c r="G97" s="67">
        <f t="shared" si="33"/>
        <v>0</v>
      </c>
    </row>
    <row r="98" spans="1:7" ht="15" thickBot="1" x14ac:dyDescent="0.45">
      <c r="A98" s="14" t="s">
        <v>28</v>
      </c>
      <c r="B98" s="5" t="s">
        <v>150</v>
      </c>
      <c r="C98" s="223">
        <v>2</v>
      </c>
      <c r="D98" s="54"/>
      <c r="E98" s="66">
        <f t="shared" si="34"/>
        <v>0</v>
      </c>
      <c r="F98" s="66">
        <f>+E98*12</f>
        <v>0</v>
      </c>
      <c r="G98" s="67">
        <f t="shared" si="33"/>
        <v>0</v>
      </c>
    </row>
    <row r="99" spans="1:7" ht="17.05" customHeight="1" thickBot="1" x14ac:dyDescent="0.45">
      <c r="A99" s="401" t="s">
        <v>123</v>
      </c>
      <c r="B99" s="402"/>
      <c r="C99" s="403"/>
      <c r="D99" s="177"/>
      <c r="E99" s="86">
        <f>SUM(E95:E98)</f>
        <v>0</v>
      </c>
      <c r="F99" s="86">
        <f>SUM(F95:F98)</f>
        <v>0</v>
      </c>
      <c r="G99" s="87">
        <f>SUM(G95:G98)</f>
        <v>0</v>
      </c>
    </row>
    <row r="100" spans="1:7" ht="25" customHeight="1" x14ac:dyDescent="0.4">
      <c r="A100" s="334" t="s">
        <v>151</v>
      </c>
      <c r="B100" s="335"/>
      <c r="C100" s="335"/>
      <c r="D100" s="335"/>
      <c r="E100" s="335"/>
      <c r="F100" s="335"/>
      <c r="G100" s="336"/>
    </row>
    <row r="101" spans="1:7" ht="15" thickBot="1" x14ac:dyDescent="0.45">
      <c r="A101" s="14" t="s">
        <v>25</v>
      </c>
      <c r="B101" s="88" t="s">
        <v>201</v>
      </c>
      <c r="C101" s="221">
        <v>3</v>
      </c>
      <c r="D101" s="111"/>
      <c r="E101" s="163">
        <f>+D101*4*C101</f>
        <v>0</v>
      </c>
      <c r="F101" s="163">
        <f>+E101*12</f>
        <v>0</v>
      </c>
      <c r="G101" s="164">
        <f t="shared" ref="G101" si="35">+F101*3</f>
        <v>0</v>
      </c>
    </row>
    <row r="102" spans="1:7" ht="17.05" customHeight="1" thickBot="1" x14ac:dyDescent="0.45">
      <c r="A102" s="401" t="s">
        <v>124</v>
      </c>
      <c r="B102" s="402"/>
      <c r="C102" s="403"/>
      <c r="D102" s="177"/>
      <c r="E102" s="86">
        <f>+E101</f>
        <v>0</v>
      </c>
      <c r="F102" s="86">
        <f t="shared" ref="F102:G102" si="36">+F101</f>
        <v>0</v>
      </c>
      <c r="G102" s="87">
        <f t="shared" si="36"/>
        <v>0</v>
      </c>
    </row>
    <row r="103" spans="1:7" ht="25" customHeight="1" x14ac:dyDescent="0.4">
      <c r="A103" s="334" t="s">
        <v>152</v>
      </c>
      <c r="B103" s="335"/>
      <c r="C103" s="335"/>
      <c r="D103" s="335"/>
      <c r="E103" s="335"/>
      <c r="F103" s="335"/>
      <c r="G103" s="336"/>
    </row>
    <row r="104" spans="1:7" ht="16.3" x14ac:dyDescent="0.4">
      <c r="A104" s="14" t="s">
        <v>25</v>
      </c>
      <c r="B104" s="1" t="s">
        <v>202</v>
      </c>
      <c r="C104" s="220" t="s">
        <v>111</v>
      </c>
      <c r="D104" s="47"/>
      <c r="E104" s="165">
        <f>+D104</f>
        <v>0</v>
      </c>
      <c r="F104" s="165">
        <f>+E104*4</f>
        <v>0</v>
      </c>
      <c r="G104" s="166">
        <f t="shared" ref="G104:G106" si="37">+F104*3</f>
        <v>0</v>
      </c>
    </row>
    <row r="105" spans="1:7" x14ac:dyDescent="0.4">
      <c r="A105" s="14" t="s">
        <v>26</v>
      </c>
      <c r="B105" s="1" t="s">
        <v>203</v>
      </c>
      <c r="C105" s="220">
        <v>39</v>
      </c>
      <c r="D105" s="47"/>
      <c r="E105" s="165">
        <f>+D105*C105</f>
        <v>0</v>
      </c>
      <c r="F105" s="165">
        <f>+E105*2</f>
        <v>0</v>
      </c>
      <c r="G105" s="166">
        <f t="shared" si="37"/>
        <v>0</v>
      </c>
    </row>
    <row r="106" spans="1:7" ht="15" thickBot="1" x14ac:dyDescent="0.45">
      <c r="A106" s="14" t="s">
        <v>27</v>
      </c>
      <c r="B106" s="89" t="s">
        <v>204</v>
      </c>
      <c r="C106" s="220">
        <v>0</v>
      </c>
      <c r="D106" s="112"/>
      <c r="E106" s="167">
        <f>+D106*C106</f>
        <v>0</v>
      </c>
      <c r="F106" s="167">
        <f>+E106*2</f>
        <v>0</v>
      </c>
      <c r="G106" s="168">
        <f t="shared" si="37"/>
        <v>0</v>
      </c>
    </row>
    <row r="107" spans="1:7" ht="17.149999999999999" customHeight="1" thickBot="1" x14ac:dyDescent="0.45">
      <c r="A107" s="401" t="s">
        <v>125</v>
      </c>
      <c r="B107" s="402"/>
      <c r="C107" s="403"/>
      <c r="D107" s="179"/>
      <c r="E107" s="90">
        <f>SUM(E104:E106)</f>
        <v>0</v>
      </c>
      <c r="F107" s="90">
        <f t="shared" ref="F107:G107" si="38">SUM(F104:F106)</f>
        <v>0</v>
      </c>
      <c r="G107" s="91">
        <f t="shared" si="38"/>
        <v>0</v>
      </c>
    </row>
    <row r="108" spans="1:7" ht="25" customHeight="1" x14ac:dyDescent="0.4">
      <c r="A108" s="334" t="s">
        <v>153</v>
      </c>
      <c r="B108" s="335"/>
      <c r="C108" s="335"/>
      <c r="D108" s="335"/>
      <c r="E108" s="335"/>
      <c r="F108" s="335"/>
      <c r="G108" s="336"/>
    </row>
    <row r="109" spans="1:7" ht="16.75" thickBot="1" x14ac:dyDescent="0.45">
      <c r="A109" s="14" t="s">
        <v>25</v>
      </c>
      <c r="B109" s="89" t="s">
        <v>23</v>
      </c>
      <c r="C109" s="220" t="s">
        <v>111</v>
      </c>
      <c r="D109" s="112"/>
      <c r="E109" s="167">
        <f>+D109</f>
        <v>0</v>
      </c>
      <c r="F109" s="167">
        <f>+E109*4</f>
        <v>0</v>
      </c>
      <c r="G109" s="168">
        <f t="shared" ref="G109" si="39">+F109*3</f>
        <v>0</v>
      </c>
    </row>
    <row r="110" spans="1:7" s="82" customFormat="1" ht="17.05" customHeight="1" thickBot="1" x14ac:dyDescent="0.45">
      <c r="A110" s="401" t="s">
        <v>126</v>
      </c>
      <c r="B110" s="402"/>
      <c r="C110" s="403"/>
      <c r="D110" s="179"/>
      <c r="E110" s="90">
        <f>+E109</f>
        <v>0</v>
      </c>
      <c r="F110" s="90">
        <f t="shared" ref="F110:G110" si="40">+F109</f>
        <v>0</v>
      </c>
      <c r="G110" s="91">
        <f t="shared" si="40"/>
        <v>0</v>
      </c>
    </row>
    <row r="111" spans="1:7" ht="25" customHeight="1" x14ac:dyDescent="0.4">
      <c r="A111" s="334" t="s">
        <v>209</v>
      </c>
      <c r="B111" s="335"/>
      <c r="C111" s="335"/>
      <c r="D111" s="335"/>
      <c r="E111" s="335"/>
      <c r="F111" s="335"/>
      <c r="G111" s="336"/>
    </row>
    <row r="112" spans="1:7" ht="15" thickBot="1" x14ac:dyDescent="0.45">
      <c r="A112" s="14" t="s">
        <v>25</v>
      </c>
      <c r="B112" s="89" t="s">
        <v>212</v>
      </c>
      <c r="C112" s="219" t="s">
        <v>213</v>
      </c>
      <c r="D112" s="194"/>
      <c r="E112" s="167">
        <f>+D112</f>
        <v>0</v>
      </c>
      <c r="F112" s="167">
        <f>+E112*6</f>
        <v>0</v>
      </c>
      <c r="G112" s="168">
        <f t="shared" ref="G112" si="41">+F112*3</f>
        <v>0</v>
      </c>
    </row>
    <row r="113" spans="1:7" s="82" customFormat="1" ht="17.05" customHeight="1" thickBot="1" x14ac:dyDescent="0.45">
      <c r="A113" s="401" t="s">
        <v>210</v>
      </c>
      <c r="B113" s="402"/>
      <c r="C113" s="403"/>
      <c r="D113" s="179"/>
      <c r="E113" s="90">
        <f>+E112</f>
        <v>0</v>
      </c>
      <c r="F113" s="90">
        <f t="shared" ref="F113:G113" si="42">+F112</f>
        <v>0</v>
      </c>
      <c r="G113" s="91">
        <f t="shared" si="42"/>
        <v>0</v>
      </c>
    </row>
    <row r="114" spans="1:7" ht="20.05" customHeight="1" x14ac:dyDescent="0.4"/>
    <row r="115" spans="1:7" ht="20.05" customHeight="1" thickBot="1" x14ac:dyDescent="0.45"/>
    <row r="116" spans="1:7" ht="25" customHeight="1" x14ac:dyDescent="0.4">
      <c r="A116" s="395" t="str">
        <f>+A7</f>
        <v>BIZANA LOCAL OFFICE</v>
      </c>
      <c r="B116" s="396"/>
      <c r="C116" s="396"/>
      <c r="D116" s="396"/>
      <c r="E116" s="397"/>
    </row>
    <row r="117" spans="1:7" ht="15.55" customHeight="1" thickBot="1" x14ac:dyDescent="0.45">
      <c r="A117" s="398" t="s">
        <v>50</v>
      </c>
      <c r="B117" s="399"/>
      <c r="C117" s="399"/>
      <c r="D117" s="399"/>
      <c r="E117" s="400"/>
    </row>
    <row r="118" spans="1:7" ht="17.149999999999999" customHeight="1" x14ac:dyDescent="0.4">
      <c r="A118" s="386" t="s">
        <v>0</v>
      </c>
      <c r="B118" s="387"/>
      <c r="C118" s="387"/>
      <c r="D118" s="390" t="s">
        <v>5</v>
      </c>
      <c r="E118" s="105">
        <v>3</v>
      </c>
    </row>
    <row r="119" spans="1:7" ht="15.9" customHeight="1" thickBot="1" x14ac:dyDescent="0.45">
      <c r="A119" s="388"/>
      <c r="B119" s="389"/>
      <c r="C119" s="389"/>
      <c r="D119" s="391"/>
      <c r="E119" s="106" t="s">
        <v>67</v>
      </c>
    </row>
    <row r="120" spans="1:7" ht="25" customHeight="1" x14ac:dyDescent="0.4">
      <c r="A120" s="70" t="s">
        <v>25</v>
      </c>
      <c r="B120" s="375" t="s">
        <v>181</v>
      </c>
      <c r="C120" s="376"/>
      <c r="D120" s="169">
        <f>+F47</f>
        <v>0</v>
      </c>
      <c r="E120" s="170">
        <f>+G47</f>
        <v>0</v>
      </c>
    </row>
    <row r="121" spans="1:7" ht="25" customHeight="1" x14ac:dyDescent="0.4">
      <c r="A121" s="71" t="s">
        <v>26</v>
      </c>
      <c r="B121" s="377" t="s">
        <v>122</v>
      </c>
      <c r="C121" s="378"/>
      <c r="D121" s="171">
        <f>+F77</f>
        <v>0</v>
      </c>
      <c r="E121" s="172">
        <f>+G77</f>
        <v>0</v>
      </c>
    </row>
    <row r="122" spans="1:7" ht="25" customHeight="1" x14ac:dyDescent="0.4">
      <c r="A122" s="71" t="s">
        <v>27</v>
      </c>
      <c r="B122" s="377" t="s">
        <v>120</v>
      </c>
      <c r="C122" s="378"/>
      <c r="D122" s="171">
        <f>+F83</f>
        <v>0</v>
      </c>
      <c r="E122" s="172">
        <f>+G83</f>
        <v>0</v>
      </c>
    </row>
    <row r="123" spans="1:7" ht="25" customHeight="1" x14ac:dyDescent="0.4">
      <c r="A123" s="71" t="s">
        <v>28</v>
      </c>
      <c r="B123" s="377" t="s">
        <v>121</v>
      </c>
      <c r="C123" s="378"/>
      <c r="D123" s="171">
        <f>+F93</f>
        <v>0</v>
      </c>
      <c r="E123" s="172">
        <f>+G93</f>
        <v>0</v>
      </c>
    </row>
    <row r="124" spans="1:7" ht="25" customHeight="1" x14ac:dyDescent="0.4">
      <c r="A124" s="71" t="s">
        <v>29</v>
      </c>
      <c r="B124" s="377" t="s">
        <v>123</v>
      </c>
      <c r="C124" s="378"/>
      <c r="D124" s="171">
        <f>+F99</f>
        <v>0</v>
      </c>
      <c r="E124" s="172">
        <f>+G99</f>
        <v>0</v>
      </c>
    </row>
    <row r="125" spans="1:7" ht="25" customHeight="1" x14ac:dyDescent="0.4">
      <c r="A125" s="71" t="s">
        <v>30</v>
      </c>
      <c r="B125" s="377" t="s">
        <v>124</v>
      </c>
      <c r="C125" s="378"/>
      <c r="D125" s="171">
        <f>+F102</f>
        <v>0</v>
      </c>
      <c r="E125" s="172">
        <f>+G102</f>
        <v>0</v>
      </c>
    </row>
    <row r="126" spans="1:7" ht="25" customHeight="1" x14ac:dyDescent="0.4">
      <c r="A126" s="71" t="s">
        <v>31</v>
      </c>
      <c r="B126" s="377" t="s">
        <v>125</v>
      </c>
      <c r="C126" s="378"/>
      <c r="D126" s="171">
        <f>+F107</f>
        <v>0</v>
      </c>
      <c r="E126" s="172">
        <f>+G107</f>
        <v>0</v>
      </c>
    </row>
    <row r="127" spans="1:7" ht="25" customHeight="1" thickBot="1" x14ac:dyDescent="0.45">
      <c r="A127" s="114" t="s">
        <v>32</v>
      </c>
      <c r="B127" s="379" t="s">
        <v>126</v>
      </c>
      <c r="C127" s="380"/>
      <c r="D127" s="173">
        <f>+F110</f>
        <v>0</v>
      </c>
      <c r="E127" s="174">
        <f>+G110</f>
        <v>0</v>
      </c>
    </row>
    <row r="128" spans="1:7" ht="25" customHeight="1" x14ac:dyDescent="0.4">
      <c r="A128" s="381" t="s">
        <v>138</v>
      </c>
      <c r="B128" s="382"/>
      <c r="C128" s="383"/>
      <c r="D128" s="83">
        <f>SUM(D121:D127)</f>
        <v>0</v>
      </c>
      <c r="E128" s="119">
        <f>SUM(E121:E127)</f>
        <v>0</v>
      </c>
    </row>
    <row r="129" spans="1:5" ht="25" customHeight="1" thickBot="1" x14ac:dyDescent="0.45">
      <c r="A129" s="372" t="s">
        <v>205</v>
      </c>
      <c r="B129" s="373"/>
      <c r="C129" s="374"/>
      <c r="D129" s="84">
        <f>+D120</f>
        <v>0</v>
      </c>
      <c r="E129" s="120">
        <f>+E120</f>
        <v>0</v>
      </c>
    </row>
    <row r="130" spans="1:5" ht="25" customHeight="1" thickBot="1" x14ac:dyDescent="0.45">
      <c r="A130" s="372" t="s">
        <v>211</v>
      </c>
      <c r="B130" s="373"/>
      <c r="C130" s="374"/>
      <c r="D130" s="84">
        <f>+F113</f>
        <v>0</v>
      </c>
      <c r="E130" s="120">
        <f>+G113</f>
        <v>0</v>
      </c>
    </row>
  </sheetData>
  <sheetProtection algorithmName="SHA-512" hashValue="RlixGeTS/o48Sah809t+56/A4vU4WNZvSHT9ChO+WTTOktJE/f0LwnNZQd+dSJYwFMj477P4ubzXarbUMBy5xw==" saltValue="gmruF8x16geIgsb+LvInzA==" spinCount="100000" sheet="1" objects="1" scenarios="1"/>
  <mergeCells count="47">
    <mergeCell ref="A130:C130"/>
    <mergeCell ref="E12:E13"/>
    <mergeCell ref="A47:C47"/>
    <mergeCell ref="F12:F13"/>
    <mergeCell ref="A14:B14"/>
    <mergeCell ref="A93:C93"/>
    <mergeCell ref="A84:G84"/>
    <mergeCell ref="A83:C83"/>
    <mergeCell ref="A78:G78"/>
    <mergeCell ref="A48:G48"/>
    <mergeCell ref="A77:C77"/>
    <mergeCell ref="A102:C102"/>
    <mergeCell ref="A100:G100"/>
    <mergeCell ref="A99:C99"/>
    <mergeCell ref="A94:G94"/>
    <mergeCell ref="A118:C119"/>
    <mergeCell ref="D118:D119"/>
    <mergeCell ref="A116:E116"/>
    <mergeCell ref="A117:E117"/>
    <mergeCell ref="A2:G2"/>
    <mergeCell ref="A3:B3"/>
    <mergeCell ref="A5:G5"/>
    <mergeCell ref="A7:G7"/>
    <mergeCell ref="A4:B4"/>
    <mergeCell ref="A8:G8"/>
    <mergeCell ref="A9:B9"/>
    <mergeCell ref="A10:B10"/>
    <mergeCell ref="A11:B11"/>
    <mergeCell ref="A12:B13"/>
    <mergeCell ref="C12:C13"/>
    <mergeCell ref="D12:D13"/>
    <mergeCell ref="A103:G103"/>
    <mergeCell ref="A128:C128"/>
    <mergeCell ref="A129:C12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A107:C107"/>
    <mergeCell ref="A110:C110"/>
    <mergeCell ref="A108:G108"/>
    <mergeCell ref="A111:G111"/>
    <mergeCell ref="A113:C113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1" orientation="portrait" r:id="rId1"/>
  <headerFooter>
    <oddFooter>&amp;L&amp;F&amp;R&amp;"-,Bold"Page &amp;P</oddFooter>
  </headerFooter>
  <colBreaks count="1" manualBreakCount="1">
    <brk id="7" max="1048575" man="1"/>
  </colBreaks>
  <ignoredErrors>
    <ignoredError sqref="A120:A127 A15:A46 A79:A82 A95:A98 A101 A104:A106 A109 A49:A63 A72:A76 A85:A88 A89:A92 A112" numberStoredAsText="1"/>
    <ignoredError sqref="C15:C23 C41:C46 C32:C39" unlockedFormula="1"/>
    <ignoredError sqref="F18 F16 F73" formula="1"/>
    <ignoredError sqref="C40 C24:C31" formula="1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65050e-c246-40eb-9238-bf5567db0c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41E804D699434DA149A1679E42D132" ma:contentTypeVersion="16" ma:contentTypeDescription="Create a new document." ma:contentTypeScope="" ma:versionID="d6cb011ce664a2207cf96f9ca871b1e8">
  <xsd:schema xmlns:xsd="http://www.w3.org/2001/XMLSchema" xmlns:xs="http://www.w3.org/2001/XMLSchema" xmlns:p="http://schemas.microsoft.com/office/2006/metadata/properties" xmlns:ns3="8a65050e-c246-40eb-9238-bf5567db0c98" xmlns:ns4="0202b410-f259-4a33-b1cb-9e944bdc38ab" targetNamespace="http://schemas.microsoft.com/office/2006/metadata/properties" ma:root="true" ma:fieldsID="c558cc0188a6bffde81372cfc8dde667" ns3:_="" ns4:_="">
    <xsd:import namespace="8a65050e-c246-40eb-9238-bf5567db0c98"/>
    <xsd:import namespace="0202b410-f259-4a33-b1cb-9e944bdc38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5050e-c246-40eb-9238-bf5567db0c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2b410-f259-4a33-b1cb-9e944bdc38a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589DE9-2CBA-4FE5-B914-8E3B423A3ED1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0202b410-f259-4a33-b1cb-9e944bdc38ab"/>
    <ds:schemaRef ds:uri="8a65050e-c246-40eb-9238-bf5567db0c98"/>
  </ds:schemaRefs>
</ds:datastoreItem>
</file>

<file path=customXml/itemProps2.xml><?xml version="1.0" encoding="utf-8"?>
<ds:datastoreItem xmlns:ds="http://schemas.openxmlformats.org/officeDocument/2006/customXml" ds:itemID="{522DFB6A-2B4B-4A2B-AD35-8E1E08A88B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65050e-c246-40eb-9238-bf5567db0c98"/>
    <ds:schemaRef ds:uri="0202b410-f259-4a33-b1cb-9e944bdc38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569028-D45F-4B67-B246-9412E890D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24</vt:i4>
      </vt:variant>
    </vt:vector>
  </HeadingPairs>
  <TitlesOfParts>
    <vt:vector size="45" baseType="lpstr">
      <vt:lpstr>Cover Page</vt:lpstr>
      <vt:lpstr>Total Bid Price</vt:lpstr>
      <vt:lpstr>Project Manager</vt:lpstr>
      <vt:lpstr>OR Tambo District</vt:lpstr>
      <vt:lpstr>OR Tambo District Office</vt:lpstr>
      <vt:lpstr>Mthatha</vt:lpstr>
      <vt:lpstr>Tsolo</vt:lpstr>
      <vt:lpstr>Mqanduli</vt:lpstr>
      <vt:lpstr>Qumbu</vt:lpstr>
      <vt:lpstr>Lusikisiki</vt:lpstr>
      <vt:lpstr>Flagstaff</vt:lpstr>
      <vt:lpstr>Libode</vt:lpstr>
      <vt:lpstr>Ngqeleni</vt:lpstr>
      <vt:lpstr>Port St John's</vt:lpstr>
      <vt:lpstr>Alfred Nzo District</vt:lpstr>
      <vt:lpstr>Alfred Nzo District Office</vt:lpstr>
      <vt:lpstr>Mt Ayliff</vt:lpstr>
      <vt:lpstr>Mt Frere</vt:lpstr>
      <vt:lpstr>Matatiele</vt:lpstr>
      <vt:lpstr>Ntabankulu</vt:lpstr>
      <vt:lpstr>Bizana</vt:lpstr>
      <vt:lpstr>'Alfred Nzo District'!Print_Area</vt:lpstr>
      <vt:lpstr>'Alfred Nzo District Office'!Print_Area</vt:lpstr>
      <vt:lpstr>Bizana!Print_Area</vt:lpstr>
      <vt:lpstr>'Cover Page'!Print_Area</vt:lpstr>
      <vt:lpstr>Flagstaff!Print_Area</vt:lpstr>
      <vt:lpstr>Libode!Print_Area</vt:lpstr>
      <vt:lpstr>Lusikisiki!Print_Area</vt:lpstr>
      <vt:lpstr>Matatiele!Print_Area</vt:lpstr>
      <vt:lpstr>Mqanduli!Print_Area</vt:lpstr>
      <vt:lpstr>'Mt Ayliff'!Print_Area</vt:lpstr>
      <vt:lpstr>'Mt Frere'!Print_Area</vt:lpstr>
      <vt:lpstr>Mthatha!Print_Area</vt:lpstr>
      <vt:lpstr>Ngqeleni!Print_Area</vt:lpstr>
      <vt:lpstr>Ntabankulu!Print_Area</vt:lpstr>
      <vt:lpstr>'OR Tambo District'!Print_Area</vt:lpstr>
      <vt:lpstr>'OR Tambo District Office'!Print_Area</vt:lpstr>
      <vt:lpstr>'Port St John''s'!Print_Area</vt:lpstr>
      <vt:lpstr>'Project Manager'!Print_Area</vt:lpstr>
      <vt:lpstr>Qumbu!Print_Area</vt:lpstr>
      <vt:lpstr>'Total Bid Price'!Print_Area</vt:lpstr>
      <vt:lpstr>Tsolo!Print_Area</vt:lpstr>
      <vt:lpstr>'Alfred Nzo District'!Print_Titles</vt:lpstr>
      <vt:lpstr>'OR Tambo District'!Print_Titles</vt:lpstr>
      <vt:lpstr>'Total Bid Price'!Print_Titles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Mthunzi Njomba</cp:lastModifiedBy>
  <cp:lastPrinted>2025-10-12T12:54:14Z</cp:lastPrinted>
  <dcterms:created xsi:type="dcterms:W3CDTF">2022-07-08T09:07:19Z</dcterms:created>
  <dcterms:modified xsi:type="dcterms:W3CDTF">2025-10-23T08:42:04Z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0x0101004E41E804D699434DA149A1679E42D132</vt:lpwstr>
  </property>
</Properties>
</file>